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90" windowWidth="9180" windowHeight="4245" activeTab="2"/>
  </bookViews>
  <sheets>
    <sheet name="Table1" sheetId="1" r:id="rId1"/>
    <sheet name="Table1 (cont)" sheetId="6" r:id="rId2"/>
    <sheet name="F.A" sheetId="8" r:id="rId3"/>
  </sheets>
  <definedNames>
    <definedName name="_xlnm.Print_Area" localSheetId="2">F.A!$A$1:$E$38</definedName>
    <definedName name="_xlnm.Print_Area" localSheetId="0">Table1!$A$1:$D$39</definedName>
    <definedName name="_xlnm.Print_Area" localSheetId="1">'Table1 (cont)'!$A$1:$D$39</definedName>
    <definedName name="_xlnm.Print_Titles" localSheetId="2">F.A!$1:$8</definedName>
    <definedName name="_xlnm.Print_Titles" localSheetId="0">Table1!$1:$7</definedName>
    <definedName name="_xlnm.Print_Titles" localSheetId="1">'Table1 (cont)'!$1:$7</definedName>
  </definedNames>
  <calcPr calcId="125725"/>
</workbook>
</file>

<file path=xl/calcChain.xml><?xml version="1.0" encoding="utf-8"?>
<calcChain xmlns="http://schemas.openxmlformats.org/spreadsheetml/2006/main">
  <c r="D22" i="8"/>
  <c r="D12"/>
  <c r="D13"/>
  <c r="C10"/>
  <c r="D10"/>
</calcChain>
</file>

<file path=xl/sharedStrings.xml><?xml version="1.0" encoding="utf-8"?>
<sst xmlns="http://schemas.openxmlformats.org/spreadsheetml/2006/main" count="228" uniqueCount="204">
  <si>
    <t>(القيمة بالمليون دولار امريكي)</t>
  </si>
  <si>
    <t>(Value in million USD)</t>
  </si>
  <si>
    <t>الحساب الجاري (صافي)</t>
  </si>
  <si>
    <t>Current account (net)</t>
  </si>
  <si>
    <t xml:space="preserve">  Goods (net)</t>
  </si>
  <si>
    <t xml:space="preserve">    Exports (fob)</t>
  </si>
  <si>
    <t xml:space="preserve">    Imports (fob)</t>
  </si>
  <si>
    <t xml:space="preserve">  Services (net)</t>
  </si>
  <si>
    <t xml:space="preserve">    Exports</t>
  </si>
  <si>
    <t xml:space="preserve">       خدمات النقل</t>
  </si>
  <si>
    <t xml:space="preserve">        Transportation services </t>
  </si>
  <si>
    <t xml:space="preserve">       خدمات السفر</t>
  </si>
  <si>
    <t xml:space="preserve">        Travel services </t>
  </si>
  <si>
    <t xml:space="preserve">       خدمات الاتصالات</t>
  </si>
  <si>
    <t xml:space="preserve">       Communications services</t>
  </si>
  <si>
    <t xml:space="preserve">       خدمات الانشاءات</t>
  </si>
  <si>
    <t xml:space="preserve">       Construction services</t>
  </si>
  <si>
    <t xml:space="preserve">       خدمات الأعمال الأخرى</t>
  </si>
  <si>
    <t xml:space="preserve">       الخدمات  الحكومية</t>
  </si>
  <si>
    <t xml:space="preserve">       Government services</t>
  </si>
  <si>
    <t xml:space="preserve">    Imports</t>
  </si>
  <si>
    <t xml:space="preserve">        Transportation services</t>
  </si>
  <si>
    <t xml:space="preserve">        Travel services</t>
  </si>
  <si>
    <t xml:space="preserve">        Communication services</t>
  </si>
  <si>
    <t xml:space="preserve">        Other business services</t>
  </si>
  <si>
    <t xml:space="preserve">        Government services</t>
  </si>
  <si>
    <t xml:space="preserve">  Income (net)</t>
  </si>
  <si>
    <t xml:space="preserve">    Receipts </t>
  </si>
  <si>
    <t xml:space="preserve">        Compensation of employees</t>
  </si>
  <si>
    <t xml:space="preserve">        Investment income </t>
  </si>
  <si>
    <t xml:space="preserve">    Payments</t>
  </si>
  <si>
    <t xml:space="preserve">  Current transfers (net)</t>
  </si>
  <si>
    <t xml:space="preserve">    Inflows </t>
  </si>
  <si>
    <t xml:space="preserve">       To the government sector</t>
  </si>
  <si>
    <t xml:space="preserve">    Outflows</t>
  </si>
  <si>
    <t>Capital and financial account (net)</t>
  </si>
  <si>
    <t xml:space="preserve">   Capital account (net)</t>
  </si>
  <si>
    <t xml:space="preserve">             To the government sector</t>
  </si>
  <si>
    <t xml:space="preserve">          Outflows</t>
  </si>
  <si>
    <t xml:space="preserve">         Change in investment in Palestine (net)</t>
  </si>
  <si>
    <t xml:space="preserve">         Change in Assets (net)</t>
  </si>
  <si>
    <t xml:space="preserve">         Change in Liabilities (net)</t>
  </si>
  <si>
    <t xml:space="preserve">     Foreign Other investment (net)</t>
  </si>
  <si>
    <t xml:space="preserve">            Of which Currency and deposits*****</t>
  </si>
  <si>
    <t>Net errors and omissions</t>
  </si>
  <si>
    <t>Overall balance</t>
  </si>
  <si>
    <t xml:space="preserve">Financing </t>
  </si>
  <si>
    <t>الحساب الرأسمالي والمالي (صافي)</t>
  </si>
  <si>
    <t xml:space="preserve">   الحساب الرأسمالي (صافي)</t>
  </si>
  <si>
    <t xml:space="preserve">      التحويلات الرأسمالية (صافي)</t>
  </si>
  <si>
    <t xml:space="preserve">         التدفقات الداخلة إلى فلسطين</t>
  </si>
  <si>
    <t xml:space="preserve">         التدفقات الخارجة من فلسطين</t>
  </si>
  <si>
    <t xml:space="preserve">       الاستثمار الأجنبي المباشر (صافي)</t>
  </si>
  <si>
    <t>صافي السهو والخطأ</t>
  </si>
  <si>
    <t>الميزان الكلي</t>
  </si>
  <si>
    <t>NetFlows</t>
  </si>
  <si>
    <t xml:space="preserve">  التغير الكلي في الاصول</t>
  </si>
  <si>
    <t xml:space="preserve">     التغير في الاستثمار الأجنبي المباشر في الخارج</t>
  </si>
  <si>
    <t xml:space="preserve">     التغير في الاستثمارات الأجنبية الأخرى </t>
  </si>
  <si>
    <t xml:space="preserve">          منها عملة وودائع*</t>
  </si>
  <si>
    <t xml:space="preserve"> Total Change in Assets </t>
  </si>
  <si>
    <t>صافي التدفقات</t>
  </si>
  <si>
    <t xml:space="preserve">  التغير الكلي في الخصوم</t>
  </si>
  <si>
    <t xml:space="preserve">         منها عملة وودائع***</t>
  </si>
  <si>
    <t>Financial account ****</t>
  </si>
  <si>
    <t xml:space="preserve">Total Change in Liabilities </t>
  </si>
  <si>
    <t>الحساب المالي ****</t>
  </si>
  <si>
    <t>ملاحظات:</t>
  </si>
  <si>
    <t xml:space="preserve">* Currency and deposits: Including the Cash in Foreign Currency in the Banks and the Deposits of Palestinian Institutions Deposited Abroad </t>
  </si>
  <si>
    <t xml:space="preserve">** Change in Reserve Assets Includes the Change in the Stock Value of the Foreign Eexchange That PMA Keep as Reserves for Balance of Payments Puposes </t>
  </si>
  <si>
    <t>Notes:</t>
  </si>
  <si>
    <t>Change in Reserve assets (- = Increase/+= decrease)</t>
  </si>
  <si>
    <t xml:space="preserve"> Change in Foreign Direct Investment Abroad</t>
  </si>
  <si>
    <t xml:space="preserve"> Change in Foreign Portfolio Investment</t>
  </si>
  <si>
    <t xml:space="preserve"> Change in Foreign Other Investment</t>
  </si>
  <si>
    <t xml:space="preserve">    Of Which Currency and deposits*</t>
  </si>
  <si>
    <t xml:space="preserve"> Change in Reserve Assets  (- = Increase/ + = decrease)**</t>
  </si>
  <si>
    <t xml:space="preserve">    Of Which Loans lended</t>
  </si>
  <si>
    <t xml:space="preserve">    Of Which Loans Borrowed</t>
  </si>
  <si>
    <t xml:space="preserve">    Of Which Currency and deposits ***</t>
  </si>
  <si>
    <t>- الإشارة السالبة في قيم صافي التدفقات تعني ارتفاع في الأصول وانخفاض في الخصوم.  بينما الإشارة الموجبة تعني انخفاض في الأصول وارتفاع في الخصوم.</t>
  </si>
  <si>
    <t xml:space="preserve">         of which from Donors transfers</t>
  </si>
  <si>
    <t xml:space="preserve">           of which from Donors transfers</t>
  </si>
  <si>
    <t xml:space="preserve">      To the other sectors</t>
  </si>
  <si>
    <t xml:space="preserve">            Of which from Israel</t>
  </si>
  <si>
    <t xml:space="preserve">             To the other sectors</t>
  </si>
  <si>
    <t xml:space="preserve">               of which from Donors transfers</t>
  </si>
  <si>
    <t xml:space="preserve">         Change in investment abroad (net)</t>
  </si>
  <si>
    <t>التمويل الاستثنائي</t>
  </si>
  <si>
    <t>Exceptional financing</t>
  </si>
  <si>
    <t xml:space="preserve">التمويل </t>
  </si>
  <si>
    <t xml:space="preserve">       أخرى**</t>
  </si>
  <si>
    <t>** Include insurance, financial, information and computer, royalties and licenses, and personal cultural recreational services.</t>
  </si>
  <si>
    <t>*** Include financial,construction, information and computer, royalties and licenses fees, insurance services.</t>
  </si>
  <si>
    <t>**** Include reserve assets</t>
  </si>
  <si>
    <t xml:space="preserve">***** Currency and deposits: Including the cash of foreign currency in the banks and the deposits of the Palestinian institutions deposited abraod </t>
  </si>
  <si>
    <t>****** Currency and deposits : Includes the deposits of non-residents deposited in Local banks</t>
  </si>
  <si>
    <t xml:space="preserve">   Financial account (net)****</t>
  </si>
  <si>
    <t xml:space="preserve">            Of which Currency and deposits******</t>
  </si>
  <si>
    <t xml:space="preserve">    Foreign Direct investment (net)</t>
  </si>
  <si>
    <t xml:space="preserve">  السلع (صافي)  </t>
  </si>
  <si>
    <t xml:space="preserve">     الصادرات (فوب)</t>
  </si>
  <si>
    <t xml:space="preserve">     الواردات (فوب)</t>
  </si>
  <si>
    <t xml:space="preserve">  الخدمات (صافي)</t>
  </si>
  <si>
    <t xml:space="preserve">     الصادرات</t>
  </si>
  <si>
    <t xml:space="preserve">       Other business services</t>
  </si>
  <si>
    <t xml:space="preserve">       Others*</t>
  </si>
  <si>
    <t xml:space="preserve">       أخرى*</t>
  </si>
  <si>
    <t xml:space="preserve">     الواردات</t>
  </si>
  <si>
    <t xml:space="preserve">        Insurance services</t>
  </si>
  <si>
    <t xml:space="preserve">       خدمات التأمين</t>
  </si>
  <si>
    <t xml:space="preserve">         الخدمات الحكومية</t>
  </si>
  <si>
    <t xml:space="preserve">        Others**</t>
  </si>
  <si>
    <t xml:space="preserve">  الدخل (صافي)</t>
  </si>
  <si>
    <t xml:space="preserve">     المقبوضات </t>
  </si>
  <si>
    <t xml:space="preserve">         تعويضات العاملين</t>
  </si>
  <si>
    <t xml:space="preserve">        دخل الاستثمار </t>
  </si>
  <si>
    <t xml:space="preserve">     المدفوعات </t>
  </si>
  <si>
    <t xml:space="preserve">  التحويلات الجارية (صافي)</t>
  </si>
  <si>
    <t xml:space="preserve">     التدفقات الداخلة إلى فلسطين</t>
  </si>
  <si>
    <t xml:space="preserve">           للقطاع الحكومي</t>
  </si>
  <si>
    <t xml:space="preserve">               تحويلات الدول المانحة</t>
  </si>
  <si>
    <t xml:space="preserve">     التدفقات الخارجة من فلسطين</t>
  </si>
  <si>
    <t xml:space="preserve">      Capital transfers (net)</t>
  </si>
  <si>
    <t xml:space="preserve">            للقطاع الحكومي</t>
  </si>
  <si>
    <t xml:space="preserve">                تحويلات الدول المانحة</t>
  </si>
  <si>
    <t xml:space="preserve">   الحساب المالي (صافي)****</t>
  </si>
  <si>
    <t xml:space="preserve">           التغير في الاستثمار في الخارج (صافي)</t>
  </si>
  <si>
    <t xml:space="preserve">           التغير في الاستثمار في فلسطين (صافي)</t>
  </si>
  <si>
    <t xml:space="preserve">        استثمار الحافظة الأجنبي (صافي)</t>
  </si>
  <si>
    <t xml:space="preserve">           التغير في الأصول (صافي)</t>
  </si>
  <si>
    <t xml:space="preserve">           التغير في الخصوم (صافي)</t>
  </si>
  <si>
    <t xml:space="preserve">        الاستثمارات الأجنبية الأخرى (صافي)</t>
  </si>
  <si>
    <t xml:space="preserve">             منها  قروض ممنوحة لغير مقيمين</t>
  </si>
  <si>
    <r>
      <t xml:space="preserve">             منها عملة وودائع</t>
    </r>
    <r>
      <rPr>
        <b/>
        <sz val="9"/>
        <rFont val="Simplified Arabic"/>
        <family val="1"/>
      </rPr>
      <t>*****</t>
    </r>
  </si>
  <si>
    <t xml:space="preserve">           التغير في  الخصوم (صافي)</t>
  </si>
  <si>
    <t xml:space="preserve">             منها  قروض من غير مقيمين</t>
  </si>
  <si>
    <r>
      <t xml:space="preserve">             منها عملة وودائع</t>
    </r>
    <r>
      <rPr>
        <b/>
        <sz val="9"/>
        <rFont val="Simplified Arabic"/>
        <family val="1"/>
      </rPr>
      <t>******</t>
    </r>
  </si>
  <si>
    <t>التغير في الأصول الاحتياطية ( -= زيادة/ + = نقص)</t>
  </si>
  <si>
    <r>
      <t xml:space="preserve">          </t>
    </r>
    <r>
      <rPr>
        <sz val="9"/>
        <rFont val="Arial"/>
        <family val="2"/>
        <scheme val="minor"/>
      </rPr>
      <t>Inflows</t>
    </r>
  </si>
  <si>
    <t xml:space="preserve">       التغير في استثمار الحافظة الأجنبي </t>
  </si>
  <si>
    <t xml:space="preserve">          منها  قروض ممنوحة</t>
  </si>
  <si>
    <t xml:space="preserve">     التغير في الأصول الاحتياطية ( -= زيادة/ + = نقص)**</t>
  </si>
  <si>
    <t xml:space="preserve">      التغير في استثمار الحافظة الأجنبي </t>
  </si>
  <si>
    <t xml:space="preserve">      التغير في الاستثمارات الأجنبية الأخرى </t>
  </si>
  <si>
    <t xml:space="preserve">         منها  قروض مقترضة</t>
  </si>
  <si>
    <t>*  عملة وودائع: تشمل النقد من العملات الأجنبية في صناديق البنوك وودائع المؤسسات الفلسطينية المودعة خارج فلسطين</t>
  </si>
  <si>
    <t>**  التغير في الاصول الاحتياطية يشمل التغير في ارصدة العملات الاجنبية الصعبة التي تحتفظ بها سلطة النقد الفلسطينية بهدف معالجة الاختلالات التي قد تحدث في ميزان المدفوعات</t>
  </si>
  <si>
    <t>***  عملة وودائع: ودائع غير المقيمين المودعة في البنوك المحلية.</t>
  </si>
  <si>
    <t>****  الحساب المالي: مجموع صافي التدفقات للتغير الكلي في الاصول والتغير الكلي في الخصوم كذلك يساوي الفرق بين المجموع الكلي للتدفقات الداخلة مطروح منها المجموع الكلي للتدفقات الخارجة لكل من الاصول والخصوم</t>
  </si>
  <si>
    <t>- قد يلاحظ اختلاف طفيف في البيانات عند المقارنة مع بيانات الحساب المالي في جدول رقم 1 بسبب الفواصل العشرية</t>
  </si>
  <si>
    <t>التدفقات الداخلة (نقص في الأصول)</t>
  </si>
  <si>
    <t>Outflows (Increase in assets)</t>
  </si>
  <si>
    <t>Inflows (Decrease in assets)</t>
  </si>
  <si>
    <t>التدفقات الخارجة (نقص في الخصوم)</t>
  </si>
  <si>
    <t>التدفقات الداخلة (زيادة في الخصوم)</t>
  </si>
  <si>
    <t>Outflows (Decrease in liabilities)</t>
  </si>
  <si>
    <t>Inflows (Increase in liabilities)</t>
  </si>
  <si>
    <t>التدفقات الخارجة (زيادة في الأصول)</t>
  </si>
  <si>
    <t xml:space="preserve">               منها: من إسرائيل</t>
  </si>
  <si>
    <t xml:space="preserve">     المؤشر</t>
  </si>
  <si>
    <t xml:space="preserve">    Indicator</t>
  </si>
  <si>
    <t xml:space="preserve">            Of which Loans to non-residents</t>
  </si>
  <si>
    <t xml:space="preserve">            Of which Loans non-residents</t>
  </si>
  <si>
    <t xml:space="preserve">     Foreign Portfolio investment (net)</t>
  </si>
  <si>
    <t xml:space="preserve">    البند</t>
  </si>
  <si>
    <t xml:space="preserve">    Item</t>
  </si>
  <si>
    <t>**** Financial Account:  Net Flows of  Change in Assets and Liabilities. Also it Equals the Difference Between Total of Inflows and Total of Outflows for Both Assets and Liabilities.</t>
  </si>
  <si>
    <t xml:space="preserve">     التغير في الاستثمار الأجنبي المباشر في فلسطين</t>
  </si>
  <si>
    <t xml:space="preserve">    المؤشر</t>
  </si>
  <si>
    <t xml:space="preserve"> Change in Direct Investment in Palestine </t>
  </si>
  <si>
    <t xml:space="preserve">           للقطاعات الأخرى </t>
  </si>
  <si>
    <t xml:space="preserve">            للقطاعات الأخرى </t>
  </si>
  <si>
    <t xml:space="preserve">جدول 2: الحساب المالي، 2018 </t>
  </si>
  <si>
    <t>Table 2: Financial Account, 2018</t>
  </si>
  <si>
    <t>Table 1 (Cont.): Balance of Payments In Palestine* for the Years 2017 - 2018</t>
  </si>
  <si>
    <t xml:space="preserve">    Equity Securities</t>
  </si>
  <si>
    <t xml:space="preserve">    Debt Securities</t>
  </si>
  <si>
    <t xml:space="preserve">           سندات دين</t>
  </si>
  <si>
    <t xml:space="preserve">         سندات ملكية</t>
  </si>
  <si>
    <r>
      <t>**</t>
    </r>
    <r>
      <rPr>
        <sz val="9"/>
        <rFont val="Simplified Arabic"/>
        <family val="1"/>
      </rPr>
      <t xml:space="preserve"> تشمل خدمات التأمين، الخدمات المالية، وخدمات المعلومات والكمبيوتر، رسوم الامتياز والتراخيص، والخدمات الشخصية والترفيهية والثقافية.</t>
    </r>
  </si>
  <si>
    <r>
      <t>***</t>
    </r>
    <r>
      <rPr>
        <sz val="9"/>
        <rFont val="Simplified Arabic"/>
        <family val="1"/>
      </rPr>
      <t xml:space="preserve"> الخدمات المالية، الانشاءات، المعلومات والكمبيوتر، رسوم الامتياز والتراخيص وخدمات التأمين.</t>
    </r>
  </si>
  <si>
    <r>
      <t xml:space="preserve"> **** </t>
    </r>
    <r>
      <rPr>
        <sz val="9"/>
        <rFont val="Simplified Arabic"/>
        <family val="1"/>
      </rPr>
      <t>يشمل الأصول الاحتياطية</t>
    </r>
    <r>
      <rPr>
        <sz val="9"/>
        <rFont val="Times New Roman"/>
        <family val="1"/>
      </rPr>
      <t>.</t>
    </r>
    <r>
      <rPr>
        <sz val="9"/>
        <rFont val="Simplified Arabic"/>
        <family val="1"/>
      </rPr>
      <t xml:space="preserve">                                                                     </t>
    </r>
  </si>
  <si>
    <r>
      <t xml:space="preserve">***** </t>
    </r>
    <r>
      <rPr>
        <sz val="9"/>
        <rFont val="Simplified Arabic"/>
        <family val="1"/>
      </rPr>
      <t>عملة وودائع: تشمل النقد من العملات الأجنبية في صناديق البنوك وودائع المؤسسات الفلسطينية المودعة خارج فلسطين</t>
    </r>
    <r>
      <rPr>
        <sz val="9"/>
        <rFont val="Times New Roman"/>
        <family val="1"/>
      </rPr>
      <t>.</t>
    </r>
  </si>
  <si>
    <r>
      <t>******</t>
    </r>
    <r>
      <rPr>
        <sz val="9"/>
        <rFont val="Simplified Arabic"/>
        <family val="1"/>
      </rPr>
      <t xml:space="preserve"> عملة وودائع: ودائع غير المقيمين المودعة في البنوك المحلية.</t>
    </r>
  </si>
  <si>
    <t xml:space="preserve">         منها رأسمال حقوق ملكية</t>
  </si>
  <si>
    <t xml:space="preserve">          منها رأسمال أخر</t>
  </si>
  <si>
    <t xml:space="preserve">    Of which Equity Capital</t>
  </si>
  <si>
    <t xml:space="preserve">    Of which Other capital</t>
  </si>
  <si>
    <t xml:space="preserve">          منها رأسمال حقوق ملكية</t>
  </si>
  <si>
    <r>
      <t>صافي</t>
    </r>
    <r>
      <rPr>
        <sz val="8.5"/>
        <rFont val="Simplified Arabic"/>
        <family val="1"/>
      </rPr>
      <t xml:space="preserve"> </t>
    </r>
    <r>
      <rPr>
        <b/>
        <sz val="8.5"/>
        <rFont val="Simplified Arabic"/>
        <family val="1"/>
      </rPr>
      <t>التدفقات</t>
    </r>
  </si>
  <si>
    <t xml:space="preserve">جدول 1: ميزان المدفوعات في فلسطين* للعامين 2017 - 2018 </t>
  </si>
  <si>
    <t xml:space="preserve">جدول 1 (تابع): ميزان المدفوعات في فلسطين* للعامين 2017 - 2018 </t>
  </si>
  <si>
    <t>Table 1: Balance of Payments In Palestine*  for Years 2017 - 2018</t>
  </si>
  <si>
    <r>
      <t>*</t>
    </r>
    <r>
      <rPr>
        <sz val="9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</t>
    </r>
  </si>
  <si>
    <t>*Data excludes those parts of Jerusalem which were annexed by Israeli occupation in 1967.</t>
  </si>
  <si>
    <t xml:space="preserve">      Acquisition / disposal of non-Produced, non-              financial assets non-financial assets (net)</t>
  </si>
  <si>
    <t xml:space="preserve">    احيازة الأصول غير المنتجة غير المالية أو التصرف      فيها (صافي)</t>
  </si>
  <si>
    <t xml:space="preserve">           سندات ملكية</t>
  </si>
  <si>
    <t xml:space="preserve">*** Currency and Deposits : Includes the Deposits of Non-residents Deposited in Local Banks </t>
  </si>
  <si>
    <t>- It could be noticed a little differences when comparing with data of financial account in table 1 according to integers</t>
  </si>
  <si>
    <t>- The negative sign in the value of NetFlows means increasing in assets and decreasing in liabilites.  Meanwhile The positive sign means decreasing in assets and  increasing in liabilities.</t>
  </si>
  <si>
    <t>Note: Data excludes those parts of Jerusalem which were annexed by Israeli occupation in 1967.</t>
  </si>
  <si>
    <r>
      <t xml:space="preserve">ملاحظة: </t>
    </r>
    <r>
      <rPr>
        <sz val="8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</t>
    </r>
  </si>
</sst>
</file>

<file path=xl/styles.xml><?xml version="1.0" encoding="utf-8"?>
<styleSheet xmlns="http://schemas.openxmlformats.org/spreadsheetml/2006/main">
  <numFmts count="4">
    <numFmt numFmtId="164" formatCode="_-* #,##0.00_-;\-* #,##0.00_-;_-* &quot;-&quot;??_-;_-@_-"/>
    <numFmt numFmtId="165" formatCode="0.0"/>
    <numFmt numFmtId="166" formatCode="#,##0.0"/>
    <numFmt numFmtId="167" formatCode="0.0%"/>
  </numFmts>
  <fonts count="39">
    <font>
      <sz val="10"/>
      <name val="Arial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i/>
      <sz val="9"/>
      <name val="Simplified Arabic"/>
      <family val="1"/>
    </font>
    <font>
      <b/>
      <sz val="6"/>
      <name val="Arial"/>
      <family val="2"/>
    </font>
    <font>
      <sz val="9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Arial"/>
      <charset val="178"/>
    </font>
    <font>
      <sz val="10"/>
      <name val="Simplified Arabic"/>
      <family val="1"/>
    </font>
    <font>
      <b/>
      <sz val="6"/>
      <name val="Simplified Arabic"/>
      <family val="1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i/>
      <sz val="9"/>
      <name val="Arial"/>
      <family val="2"/>
      <scheme val="minor"/>
    </font>
    <font>
      <sz val="9"/>
      <name val="Times New Roman"/>
      <family val="1"/>
    </font>
    <font>
      <sz val="8"/>
      <name val="Arial"/>
      <family val="2"/>
      <scheme val="minor"/>
    </font>
    <font>
      <sz val="8"/>
      <name val="Simplified Arabic"/>
      <family val="1"/>
    </font>
    <font>
      <sz val="8"/>
      <name val="Arial"/>
      <family val="2"/>
    </font>
    <font>
      <b/>
      <sz val="8"/>
      <name val="Arial"/>
      <family val="2"/>
      <scheme val="minor"/>
    </font>
    <font>
      <b/>
      <sz val="8"/>
      <name val="Simplified Arabic"/>
      <family val="1"/>
    </font>
    <font>
      <sz val="8"/>
      <name val="Times New Roman"/>
      <family val="1"/>
      <charset val="178"/>
    </font>
    <font>
      <b/>
      <sz val="8"/>
      <name val="Arial"/>
      <family val="2"/>
    </font>
    <font>
      <b/>
      <sz val="8.5"/>
      <name val="Arial"/>
      <family val="2"/>
    </font>
    <font>
      <b/>
      <sz val="8.5"/>
      <name val="Simplified Arabic"/>
      <family val="1"/>
    </font>
    <font>
      <sz val="8.5"/>
      <name val="Simplified Arabic"/>
      <family val="1"/>
    </font>
    <font>
      <b/>
      <sz val="8.5"/>
      <name val="Arial"/>
      <family val="2"/>
      <scheme val="minor"/>
    </font>
    <font>
      <sz val="8.5"/>
      <name val="Arial"/>
      <family val="2"/>
      <scheme val="minor"/>
    </font>
    <font>
      <i/>
      <sz val="8.5"/>
      <name val="Arial"/>
      <family val="2"/>
      <scheme val="minor"/>
    </font>
    <font>
      <i/>
      <sz val="8.5"/>
      <name val="Simplified Arabic"/>
      <family val="1"/>
    </font>
    <font>
      <b/>
      <i/>
      <sz val="8.5"/>
      <name val="Arial"/>
      <family val="2"/>
    </font>
    <font>
      <sz val="8.5"/>
      <name val="Arial"/>
      <family val="2"/>
    </font>
    <font>
      <i/>
      <sz val="8.5"/>
      <name val="Arial"/>
      <family val="2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9" fontId="12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159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Border="1"/>
    <xf numFmtId="0" fontId="5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13" fillId="0" borderId="0" xfId="0" applyFont="1" applyBorder="1"/>
    <xf numFmtId="0" fontId="6" fillId="0" borderId="0" xfId="0" applyFont="1" applyBorder="1"/>
    <xf numFmtId="165" fontId="7" fillId="0" borderId="0" xfId="0" applyNumberFormat="1" applyFont="1" applyBorder="1" applyAlignment="1">
      <alignment horizontal="right" vertical="top" wrapText="1" indent="1"/>
    </xf>
    <xf numFmtId="0" fontId="11" fillId="0" borderId="0" xfId="0" applyFont="1" applyBorder="1"/>
    <xf numFmtId="0" fontId="11" fillId="0" borderId="0" xfId="0" applyFont="1" applyBorder="1" applyAlignment="1">
      <alignment vertical="center"/>
    </xf>
    <xf numFmtId="166" fontId="2" fillId="0" borderId="0" xfId="0" applyNumberFormat="1" applyFont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/>
    <xf numFmtId="0" fontId="18" fillId="0" borderId="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readingOrder="1"/>
    </xf>
    <xf numFmtId="0" fontId="18" fillId="0" borderId="4" xfId="0" applyFont="1" applyBorder="1" applyAlignment="1">
      <alignment horizontal="left" vertical="top" wrapText="1"/>
    </xf>
    <xf numFmtId="166" fontId="3" fillId="0" borderId="4" xfId="0" applyNumberFormat="1" applyFont="1" applyBorder="1" applyAlignment="1">
      <alignment vertical="center"/>
    </xf>
    <xf numFmtId="166" fontId="5" fillId="0" borderId="4" xfId="0" applyNumberFormat="1" applyFont="1" applyBorder="1" applyAlignment="1">
      <alignment vertical="center"/>
    </xf>
    <xf numFmtId="166" fontId="5" fillId="0" borderId="2" xfId="0" applyNumberFormat="1" applyFont="1" applyBorder="1" applyAlignment="1">
      <alignment vertical="center"/>
    </xf>
    <xf numFmtId="167" fontId="18" fillId="0" borderId="4" xfId="1" applyNumberFormat="1" applyFont="1" applyBorder="1" applyAlignment="1">
      <alignment vertical="center"/>
    </xf>
    <xf numFmtId="165" fontId="10" fillId="0" borderId="4" xfId="0" applyNumberFormat="1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167" fontId="10" fillId="0" borderId="4" xfId="1" applyNumberFormat="1" applyFont="1" applyBorder="1" applyAlignment="1">
      <alignment vertical="center"/>
    </xf>
    <xf numFmtId="0" fontId="10" fillId="0" borderId="4" xfId="0" applyFont="1" applyBorder="1"/>
    <xf numFmtId="165" fontId="10" fillId="0" borderId="4" xfId="0" applyNumberFormat="1" applyFont="1" applyBorder="1"/>
    <xf numFmtId="165" fontId="10" fillId="0" borderId="4" xfId="0" applyNumberFormat="1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8" fillId="0" borderId="3" xfId="0" applyFont="1" applyBorder="1" applyAlignment="1">
      <alignment horizontal="left" wrapText="1"/>
    </xf>
    <xf numFmtId="0" fontId="18" fillId="0" borderId="4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9" fillId="0" borderId="4" xfId="0" applyFont="1" applyBorder="1" applyAlignment="1">
      <alignment horizontal="left" wrapText="1"/>
    </xf>
    <xf numFmtId="0" fontId="18" fillId="0" borderId="4" xfId="0" applyFont="1" applyBorder="1" applyAlignment="1">
      <alignment horizontal="left" wrapText="1" readingOrder="1"/>
    </xf>
    <xf numFmtId="0" fontId="10" fillId="0" borderId="4" xfId="0" applyFont="1" applyBorder="1" applyAlignment="1">
      <alignment horizontal="left" wrapText="1" readingOrder="1"/>
    </xf>
    <xf numFmtId="0" fontId="3" fillId="0" borderId="9" xfId="0" applyFont="1" applyBorder="1" applyAlignment="1">
      <alignment horizontal="right" vertical="center" wrapText="1" readingOrder="2"/>
    </xf>
    <xf numFmtId="0" fontId="5" fillId="0" borderId="9" xfId="0" applyFont="1" applyBorder="1" applyAlignment="1">
      <alignment horizontal="right" vertical="center" wrapText="1" readingOrder="2"/>
    </xf>
    <xf numFmtId="0" fontId="8" fillId="0" borderId="9" xfId="0" applyFont="1" applyBorder="1" applyAlignment="1">
      <alignment horizontal="right" vertical="center" wrapText="1" readingOrder="2"/>
    </xf>
    <xf numFmtId="0" fontId="10" fillId="0" borderId="0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7" fontId="18" fillId="0" borderId="1" xfId="1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right" vertical="center" readingOrder="2"/>
    </xf>
    <xf numFmtId="0" fontId="18" fillId="0" borderId="1" xfId="0" applyFont="1" applyBorder="1" applyAlignment="1">
      <alignment horizontal="left" vertical="center" readingOrder="1"/>
    </xf>
    <xf numFmtId="9" fontId="2" fillId="0" borderId="0" xfId="1" applyFont="1" applyBorder="1" applyAlignment="1">
      <alignment vertical="center"/>
    </xf>
    <xf numFmtId="9" fontId="2" fillId="0" borderId="0" xfId="1" applyNumberFormat="1" applyFont="1" applyBorder="1" applyAlignment="1">
      <alignment vertical="center"/>
    </xf>
    <xf numFmtId="3" fontId="0" fillId="0" borderId="0" xfId="0" applyNumberFormat="1" applyBorder="1"/>
    <xf numFmtId="9" fontId="0" fillId="0" borderId="0" xfId="1" applyFont="1" applyBorder="1"/>
    <xf numFmtId="9" fontId="11" fillId="0" borderId="0" xfId="1" applyFont="1" applyBorder="1" applyAlignment="1">
      <alignment vertical="center"/>
    </xf>
    <xf numFmtId="166" fontId="18" fillId="0" borderId="4" xfId="0" applyNumberFormat="1" applyFont="1" applyBorder="1" applyAlignment="1">
      <alignment horizontal="right" vertical="center" indent="1"/>
    </xf>
    <xf numFmtId="166" fontId="10" fillId="0" borderId="4" xfId="2" applyNumberFormat="1" applyFont="1" applyBorder="1" applyAlignment="1">
      <alignment horizontal="right" vertical="center" indent="1" readingOrder="1"/>
    </xf>
    <xf numFmtId="166" fontId="18" fillId="0" borderId="4" xfId="2" applyNumberFormat="1" applyFont="1" applyBorder="1" applyAlignment="1">
      <alignment horizontal="right" vertical="center" indent="1" readingOrder="1"/>
    </xf>
    <xf numFmtId="166" fontId="10" fillId="0" borderId="2" xfId="2" applyNumberFormat="1" applyFont="1" applyBorder="1" applyAlignment="1">
      <alignment horizontal="right" vertical="center" indent="1" readingOrder="1"/>
    </xf>
    <xf numFmtId="0" fontId="3" fillId="0" borderId="2" xfId="0" applyFont="1" applyBorder="1" applyAlignment="1">
      <alignment horizontal="right" vertical="top" wrapText="1" readingOrder="2"/>
    </xf>
    <xf numFmtId="166" fontId="18" fillId="0" borderId="3" xfId="0" applyNumberFormat="1" applyFont="1" applyBorder="1" applyAlignment="1">
      <alignment horizontal="right" vertical="center" indent="1" readingOrder="1"/>
    </xf>
    <xf numFmtId="166" fontId="18" fillId="0" borderId="4" xfId="0" applyNumberFormat="1" applyFont="1" applyBorder="1" applyAlignment="1">
      <alignment horizontal="right" vertical="center" indent="1" readingOrder="1"/>
    </xf>
    <xf numFmtId="166" fontId="10" fillId="0" borderId="4" xfId="0" applyNumberFormat="1" applyFont="1" applyFill="1" applyBorder="1" applyAlignment="1">
      <alignment horizontal="right" vertical="center" indent="1" readingOrder="1"/>
    </xf>
    <xf numFmtId="166" fontId="10" fillId="0" borderId="4" xfId="0" applyNumberFormat="1" applyFont="1" applyBorder="1" applyAlignment="1">
      <alignment horizontal="right" vertical="center" wrapText="1" indent="1"/>
    </xf>
    <xf numFmtId="166" fontId="19" fillId="0" borderId="4" xfId="0" applyNumberFormat="1" applyFont="1" applyBorder="1" applyAlignment="1">
      <alignment horizontal="right" vertical="center" wrapText="1" indent="1"/>
    </xf>
    <xf numFmtId="166" fontId="18" fillId="0" borderId="4" xfId="0" applyNumberFormat="1" applyFont="1" applyBorder="1" applyAlignment="1">
      <alignment horizontal="right" vertical="center" wrapText="1" indent="1"/>
    </xf>
    <xf numFmtId="0" fontId="23" fillId="0" borderId="0" xfId="0" applyFont="1" applyBorder="1"/>
    <xf numFmtId="0" fontId="23" fillId="0" borderId="0" xfId="0" applyFont="1" applyBorder="1" applyAlignment="1">
      <alignment horizontal="left"/>
    </xf>
    <xf numFmtId="0" fontId="21" fillId="0" borderId="0" xfId="0" applyFont="1" applyBorder="1" applyAlignment="1">
      <alignment horizontal="left"/>
    </xf>
    <xf numFmtId="165" fontId="26" fillId="0" borderId="0" xfId="0" applyNumberFormat="1" applyFont="1" applyBorder="1"/>
    <xf numFmtId="0" fontId="22" fillId="0" borderId="0" xfId="0" applyFont="1" applyBorder="1" applyAlignment="1">
      <alignment horizontal="right" vertical="center"/>
    </xf>
    <xf numFmtId="0" fontId="27" fillId="0" borderId="0" xfId="0" applyFont="1" applyBorder="1" applyAlignment="1">
      <alignment vertical="center"/>
    </xf>
    <xf numFmtId="0" fontId="29" fillId="0" borderId="14" xfId="0" applyFont="1" applyBorder="1" applyAlignment="1">
      <alignment horizontal="center" vertical="center" wrapText="1" readingOrder="2"/>
    </xf>
    <xf numFmtId="0" fontId="29" fillId="0" borderId="15" xfId="0" applyFont="1" applyBorder="1" applyAlignment="1">
      <alignment horizontal="center" vertical="center" wrapText="1" readingOrder="2"/>
    </xf>
    <xf numFmtId="0" fontId="29" fillId="0" borderId="16" xfId="0" applyFont="1" applyBorder="1" applyAlignment="1">
      <alignment horizontal="center" vertical="center" wrapText="1" readingOrder="2"/>
    </xf>
    <xf numFmtId="0" fontId="28" fillId="0" borderId="0" xfId="0" applyFont="1" applyBorder="1" applyAlignment="1">
      <alignment vertical="center"/>
    </xf>
    <xf numFmtId="0" fontId="31" fillId="0" borderId="10" xfId="0" applyFont="1" applyBorder="1" applyAlignment="1">
      <alignment horizontal="center" vertical="center" wrapText="1" readingOrder="1"/>
    </xf>
    <xf numFmtId="0" fontId="31" fillId="0" borderId="2" xfId="0" applyFont="1" applyBorder="1" applyAlignment="1">
      <alignment horizontal="center" vertical="center" wrapText="1" readingOrder="1"/>
    </xf>
    <xf numFmtId="0" fontId="31" fillId="0" borderId="11" xfId="0" applyFont="1" applyBorder="1" applyAlignment="1">
      <alignment horizontal="center" vertical="center" wrapText="1" readingOrder="1"/>
    </xf>
    <xf numFmtId="0" fontId="31" fillId="0" borderId="6" xfId="0" applyFont="1" applyBorder="1" applyAlignment="1">
      <alignment horizontal="justify" vertical="center" wrapText="1" readingOrder="1"/>
    </xf>
    <xf numFmtId="166" fontId="31" fillId="0" borderId="3" xfId="0" applyNumberFormat="1" applyFont="1" applyBorder="1" applyAlignment="1">
      <alignment horizontal="right" vertical="center" wrapText="1" indent="1" readingOrder="1"/>
    </xf>
    <xf numFmtId="166" fontId="31" fillId="0" borderId="9" xfId="0" applyNumberFormat="1" applyFont="1" applyBorder="1" applyAlignment="1">
      <alignment horizontal="right" vertical="center" wrapText="1" indent="1" readingOrder="1"/>
    </xf>
    <xf numFmtId="0" fontId="29" fillId="0" borderId="9" xfId="0" applyFont="1" applyBorder="1" applyAlignment="1">
      <alignment horizontal="right" vertical="center" wrapText="1"/>
    </xf>
    <xf numFmtId="0" fontId="32" fillId="0" borderId="6" xfId="0" applyFont="1" applyBorder="1" applyAlignment="1">
      <alignment horizontal="justify" vertical="center" wrapText="1" readingOrder="1"/>
    </xf>
    <xf numFmtId="166" fontId="32" fillId="0" borderId="4" xfId="0" applyNumberFormat="1" applyFont="1" applyBorder="1" applyAlignment="1">
      <alignment horizontal="right" vertical="center" wrapText="1" indent="1" readingOrder="1"/>
    </xf>
    <xf numFmtId="166" fontId="32" fillId="0" borderId="9" xfId="0" applyNumberFormat="1" applyFont="1" applyBorder="1" applyAlignment="1">
      <alignment horizontal="right" vertical="center" wrapText="1" indent="1" readingOrder="1"/>
    </xf>
    <xf numFmtId="0" fontId="30" fillId="0" borderId="9" xfId="0" applyFont="1" applyBorder="1" applyAlignment="1">
      <alignment horizontal="right" vertical="center" wrapText="1"/>
    </xf>
    <xf numFmtId="165" fontId="28" fillId="0" borderId="0" xfId="0" applyNumberFormat="1" applyFont="1" applyBorder="1" applyAlignment="1">
      <alignment vertical="center"/>
    </xf>
    <xf numFmtId="0" fontId="33" fillId="0" borderId="6" xfId="0" applyFont="1" applyBorder="1" applyAlignment="1">
      <alignment horizontal="justify" vertical="center" wrapText="1" readingOrder="1"/>
    </xf>
    <xf numFmtId="166" fontId="33" fillId="0" borderId="4" xfId="0" applyNumberFormat="1" applyFont="1" applyBorder="1" applyAlignment="1">
      <alignment horizontal="right" vertical="center" wrapText="1" indent="1" readingOrder="1"/>
    </xf>
    <xf numFmtId="166" fontId="33" fillId="0" borderId="9" xfId="0" applyNumberFormat="1" applyFont="1" applyBorder="1" applyAlignment="1">
      <alignment horizontal="right" vertical="center" wrapText="1" indent="1" readingOrder="1"/>
    </xf>
    <xf numFmtId="0" fontId="34" fillId="0" borderId="9" xfId="0" applyFont="1" applyBorder="1" applyAlignment="1">
      <alignment horizontal="right" vertical="center" wrapText="1"/>
    </xf>
    <xf numFmtId="0" fontId="35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32" fillId="0" borderId="6" xfId="0" applyFont="1" applyBorder="1" applyAlignment="1">
      <alignment vertical="center" wrapText="1" readingOrder="1"/>
    </xf>
    <xf numFmtId="165" fontId="36" fillId="0" borderId="0" xfId="0" applyNumberFormat="1" applyFont="1" applyBorder="1" applyAlignment="1">
      <alignment vertical="center" wrapText="1"/>
    </xf>
    <xf numFmtId="0" fontId="36" fillId="0" borderId="0" xfId="0" applyFont="1" applyBorder="1" applyAlignment="1">
      <alignment vertical="center" wrapText="1"/>
    </xf>
    <xf numFmtId="0" fontId="33" fillId="0" borderId="6" xfId="0" applyFont="1" applyBorder="1" applyAlignment="1">
      <alignment vertical="center" wrapText="1" readingOrder="1"/>
    </xf>
    <xf numFmtId="0" fontId="37" fillId="0" borderId="0" xfId="0" applyFont="1" applyBorder="1" applyAlignment="1">
      <alignment vertical="center" wrapText="1"/>
    </xf>
    <xf numFmtId="0" fontId="32" fillId="0" borderId="6" xfId="0" applyFont="1" applyBorder="1" applyAlignment="1">
      <alignment horizontal="left" vertical="center" wrapText="1" readingOrder="1"/>
    </xf>
    <xf numFmtId="166" fontId="32" fillId="0" borderId="2" xfId="0" applyNumberFormat="1" applyFont="1" applyBorder="1" applyAlignment="1">
      <alignment horizontal="right" vertical="center" wrapText="1" indent="1" readingOrder="1"/>
    </xf>
    <xf numFmtId="3" fontId="29" fillId="0" borderId="5" xfId="0" applyNumberFormat="1" applyFont="1" applyBorder="1" applyAlignment="1">
      <alignment horizontal="center" vertical="center" wrapText="1" readingOrder="2"/>
    </xf>
    <xf numFmtId="3" fontId="29" fillId="0" borderId="3" xfId="0" applyNumberFormat="1" applyFont="1" applyBorder="1" applyAlignment="1">
      <alignment horizontal="center" vertical="center" wrapText="1" readingOrder="2"/>
    </xf>
    <xf numFmtId="3" fontId="29" fillId="0" borderId="8" xfId="0" applyNumberFormat="1" applyFont="1" applyBorder="1" applyAlignment="1">
      <alignment horizontal="center" vertical="center" wrapText="1" readingOrder="2"/>
    </xf>
    <xf numFmtId="0" fontId="36" fillId="0" borderId="0" xfId="0" applyFont="1" applyBorder="1" applyAlignment="1">
      <alignment vertical="center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2" xfId="0" applyNumberFormat="1" applyFont="1" applyBorder="1" applyAlignment="1">
      <alignment horizontal="center" vertical="center" wrapText="1"/>
    </xf>
    <xf numFmtId="3" fontId="31" fillId="0" borderId="11" xfId="0" applyNumberFormat="1" applyFont="1" applyBorder="1" applyAlignment="1">
      <alignment horizontal="center" vertical="center" wrapText="1"/>
    </xf>
    <xf numFmtId="0" fontId="28" fillId="0" borderId="6" xfId="0" applyFont="1" applyBorder="1" applyAlignment="1">
      <alignment horizontal="justify" vertical="center" wrapText="1"/>
    </xf>
    <xf numFmtId="166" fontId="28" fillId="0" borderId="3" xfId="0" applyNumberFormat="1" applyFont="1" applyBorder="1" applyAlignment="1">
      <alignment horizontal="right" vertical="center" wrapText="1" indent="1" readingOrder="1"/>
    </xf>
    <xf numFmtId="166" fontId="28" fillId="0" borderId="9" xfId="0" applyNumberFormat="1" applyFont="1" applyBorder="1" applyAlignment="1">
      <alignment horizontal="right" vertical="center" wrapText="1" indent="1" readingOrder="1"/>
    </xf>
    <xf numFmtId="0" fontId="29" fillId="0" borderId="9" xfId="0" applyFont="1" applyBorder="1" applyAlignment="1">
      <alignment horizontal="right" vertical="center" wrapText="1" readingOrder="2"/>
    </xf>
    <xf numFmtId="0" fontId="36" fillId="0" borderId="6" xfId="0" applyFont="1" applyBorder="1" applyAlignment="1">
      <alignment horizontal="justify" vertical="center" wrapText="1"/>
    </xf>
    <xf numFmtId="166" fontId="36" fillId="0" borderId="4" xfId="0" applyNumberFormat="1" applyFont="1" applyBorder="1" applyAlignment="1">
      <alignment horizontal="right" vertical="center" wrapText="1" indent="1" readingOrder="1"/>
    </xf>
    <xf numFmtId="166" fontId="36" fillId="0" borderId="9" xfId="0" applyNumberFormat="1" applyFont="1" applyBorder="1" applyAlignment="1">
      <alignment horizontal="right" vertical="center" wrapText="1" indent="1" readingOrder="1"/>
    </xf>
    <xf numFmtId="0" fontId="30" fillId="0" borderId="9" xfId="0" applyFont="1" applyBorder="1" applyAlignment="1">
      <alignment horizontal="right" vertical="center" wrapText="1" readingOrder="2"/>
    </xf>
    <xf numFmtId="166" fontId="37" fillId="0" borderId="4" xfId="0" applyNumberFormat="1" applyFont="1" applyBorder="1" applyAlignment="1">
      <alignment horizontal="right" vertical="center" wrapText="1" indent="1" readingOrder="1"/>
    </xf>
    <xf numFmtId="166" fontId="37" fillId="0" borderId="9" xfId="0" applyNumberFormat="1" applyFont="1" applyBorder="1" applyAlignment="1">
      <alignment horizontal="right" vertical="center" wrapText="1" indent="1" readingOrder="1"/>
    </xf>
    <xf numFmtId="0" fontId="34" fillId="0" borderId="9" xfId="0" applyFont="1" applyBorder="1" applyAlignment="1">
      <alignment horizontal="right" vertical="center" wrapText="1" readingOrder="2"/>
    </xf>
    <xf numFmtId="0" fontId="37" fillId="0" borderId="0" xfId="0" applyFont="1" applyBorder="1" applyAlignment="1">
      <alignment vertical="center"/>
    </xf>
    <xf numFmtId="0" fontId="37" fillId="0" borderId="6" xfId="0" applyFont="1" applyBorder="1" applyAlignment="1">
      <alignment horizontal="justify" vertical="center" wrapText="1"/>
    </xf>
    <xf numFmtId="0" fontId="36" fillId="0" borderId="6" xfId="0" applyFont="1" applyBorder="1" applyAlignment="1">
      <alignment vertical="center" wrapText="1"/>
    </xf>
    <xf numFmtId="0" fontId="37" fillId="0" borderId="6" xfId="0" applyFont="1" applyBorder="1" applyAlignment="1">
      <alignment vertical="center" wrapText="1"/>
    </xf>
    <xf numFmtId="0" fontId="28" fillId="0" borderId="12" xfId="0" applyFont="1" applyBorder="1" applyAlignment="1">
      <alignment horizontal="justify" vertical="center" wrapText="1"/>
    </xf>
    <xf numFmtId="166" fontId="28" fillId="0" borderId="1" xfId="0" applyNumberFormat="1" applyFont="1" applyBorder="1" applyAlignment="1">
      <alignment horizontal="right" vertical="center" wrapText="1" indent="1" readingOrder="1"/>
    </xf>
    <xf numFmtId="0" fontId="29" fillId="0" borderId="13" xfId="0" applyFont="1" applyBorder="1" applyAlignment="1">
      <alignment horizontal="justify" vertical="center" wrapText="1"/>
    </xf>
    <xf numFmtId="166" fontId="18" fillId="0" borderId="2" xfId="0" applyNumberFormat="1" applyFont="1" applyBorder="1" applyAlignment="1">
      <alignment horizontal="right" vertical="center" wrapText="1" indent="1"/>
    </xf>
    <xf numFmtId="0" fontId="10" fillId="0" borderId="4" xfId="0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horizontal="left" vertical="center" wrapText="1" indent="1"/>
    </xf>
    <xf numFmtId="0" fontId="1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top" wrapText="1" readingOrder="1"/>
    </xf>
    <xf numFmtId="0" fontId="10" fillId="0" borderId="0" xfId="0" applyFont="1" applyBorder="1" applyAlignment="1">
      <alignment horizontal="left" vertical="top" wrapText="1" readingOrder="1"/>
    </xf>
    <xf numFmtId="0" fontId="20" fillId="0" borderId="0" xfId="0" applyFont="1" applyAlignment="1">
      <alignment horizontal="right" vertical="top" wrapText="1" readingOrder="2"/>
    </xf>
    <xf numFmtId="49" fontId="22" fillId="0" borderId="0" xfId="0" applyNumberFormat="1" applyFont="1" applyBorder="1" applyAlignment="1">
      <alignment horizontal="right" vertical="top" wrapText="1" readingOrder="2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/>
    <xf numFmtId="0" fontId="10" fillId="0" borderId="0" xfId="0" applyFont="1" applyAlignment="1">
      <alignment horizontal="left" vertical="top" wrapText="1" readingOrder="1"/>
    </xf>
    <xf numFmtId="0" fontId="29" fillId="0" borderId="15" xfId="0" applyFont="1" applyBorder="1" applyAlignment="1">
      <alignment horizontal="right" vertical="center" readingOrder="2"/>
    </xf>
    <xf numFmtId="0" fontId="29" fillId="0" borderId="2" xfId="0" applyFont="1" applyBorder="1" applyAlignment="1">
      <alignment horizontal="right" vertical="center" readingOrder="2"/>
    </xf>
    <xf numFmtId="0" fontId="28" fillId="0" borderId="15" xfId="0" applyFont="1" applyBorder="1" applyAlignment="1">
      <alignment horizontal="left" vertical="center" readingOrder="1"/>
    </xf>
    <xf numFmtId="0" fontId="28" fillId="0" borderId="2" xfId="0" applyFont="1" applyBorder="1" applyAlignment="1">
      <alignment horizontal="left" vertical="center" readingOrder="1"/>
    </xf>
    <xf numFmtId="0" fontId="28" fillId="0" borderId="3" xfId="0" applyFont="1" applyBorder="1" applyAlignment="1">
      <alignment horizontal="left" vertical="center" readingOrder="1"/>
    </xf>
    <xf numFmtId="0" fontId="29" fillId="0" borderId="3" xfId="0" applyFont="1" applyBorder="1" applyAlignment="1">
      <alignment horizontal="right" vertical="center" readingOrder="2"/>
    </xf>
    <xf numFmtId="0" fontId="4" fillId="0" borderId="0" xfId="0" applyFont="1" applyBorder="1" applyAlignment="1">
      <alignment horizontal="center" vertical="center" readingOrder="1"/>
    </xf>
    <xf numFmtId="49" fontId="21" fillId="0" borderId="0" xfId="0" applyNumberFormat="1" applyFont="1" applyBorder="1" applyAlignment="1">
      <alignment horizontal="left" vertical="top" wrapText="1" readingOrder="1"/>
    </xf>
    <xf numFmtId="0" fontId="21" fillId="0" borderId="7" xfId="0" applyFont="1" applyBorder="1" applyAlignment="1">
      <alignment horizontal="left" vertical="top" wrapText="1" readingOrder="1"/>
    </xf>
    <xf numFmtId="0" fontId="21" fillId="0" borderId="0" xfId="0" applyFont="1" applyBorder="1" applyAlignment="1">
      <alignment horizontal="left" vertical="top" wrapText="1" readingOrder="1"/>
    </xf>
    <xf numFmtId="0" fontId="24" fillId="0" borderId="0" xfId="0" applyFont="1" applyBorder="1" applyAlignment="1">
      <alignment horizontal="left" vertical="top" wrapText="1" readingOrder="1"/>
    </xf>
    <xf numFmtId="49" fontId="22" fillId="0" borderId="7" xfId="0" applyNumberFormat="1" applyFont="1" applyBorder="1" applyAlignment="1">
      <alignment horizontal="right" vertical="top" wrapText="1" readingOrder="2"/>
    </xf>
    <xf numFmtId="49" fontId="25" fillId="0" borderId="0" xfId="0" applyNumberFormat="1" applyFont="1" applyBorder="1" applyAlignment="1">
      <alignment horizontal="right" vertical="top" wrapText="1" readingOrder="2"/>
    </xf>
    <xf numFmtId="0" fontId="18" fillId="0" borderId="1" xfId="0" applyFont="1" applyBorder="1" applyAlignment="1">
      <alignment horizontal="center" vertical="center" readingOrder="1"/>
    </xf>
    <xf numFmtId="0" fontId="20" fillId="0" borderId="0" xfId="0" applyFont="1" applyAlignment="1">
      <alignment vertical="top" readingOrder="2"/>
    </xf>
    <xf numFmtId="0" fontId="21" fillId="0" borderId="0" xfId="0" applyFont="1" applyBorder="1" applyAlignment="1">
      <alignment horizontal="left" vertical="center" wrapText="1" readingOrder="1"/>
    </xf>
    <xf numFmtId="0" fontId="23" fillId="0" borderId="0" xfId="0" applyFont="1" applyBorder="1" applyAlignment="1">
      <alignment vertical="center"/>
    </xf>
    <xf numFmtId="0" fontId="38" fillId="0" borderId="0" xfId="0" applyFont="1" applyBorder="1" applyAlignment="1">
      <alignment horizontal="right" vertical="center" readingOrder="2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view="pageBreakPreview" zoomScaleNormal="100" zoomScaleSheetLayoutView="100" workbookViewId="0">
      <selection activeCell="C7" sqref="C7"/>
    </sheetView>
  </sheetViews>
  <sheetFormatPr defaultRowHeight="21"/>
  <cols>
    <col min="1" max="1" width="32.85546875" style="2" customWidth="1"/>
    <col min="2" max="3" width="10.28515625" style="10" customWidth="1"/>
    <col min="4" max="4" width="28" style="19" customWidth="1"/>
    <col min="5" max="5" width="10.7109375" style="2" bestFit="1" customWidth="1"/>
    <col min="6" max="6" width="7" style="2" bestFit="1" customWidth="1"/>
    <col min="7" max="7" width="39.85546875" style="2" bestFit="1" customWidth="1"/>
    <col min="8" max="8" width="7.85546875" style="2" customWidth="1"/>
    <col min="9" max="9" width="9" style="2" bestFit="1" customWidth="1"/>
    <col min="10" max="10" width="6.5703125" style="2" bestFit="1" customWidth="1"/>
    <col min="11" max="11" width="33.140625" style="2" customWidth="1"/>
    <col min="12" max="16384" width="9.140625" style="2"/>
  </cols>
  <sheetData>
    <row r="1" spans="1:5" s="1" customFormat="1" ht="18.95" customHeight="1">
      <c r="A1" s="129" t="s">
        <v>191</v>
      </c>
      <c r="B1" s="130"/>
      <c r="C1" s="130"/>
      <c r="D1" s="130"/>
    </row>
    <row r="2" spans="1:5" s="1" customFormat="1" ht="18" customHeight="1">
      <c r="A2" s="131" t="s">
        <v>193</v>
      </c>
      <c r="B2" s="131"/>
      <c r="C2" s="131"/>
      <c r="D2" s="131"/>
    </row>
    <row r="3" spans="1:5" s="4" customFormat="1" ht="9.75" customHeight="1">
      <c r="D3" s="18"/>
    </row>
    <row r="4" spans="1:5" s="1" customFormat="1" ht="16.5" customHeight="1">
      <c r="A4" s="44" t="s">
        <v>1</v>
      </c>
      <c r="B4" s="17"/>
      <c r="C4" s="17"/>
      <c r="D4" s="3" t="s">
        <v>0</v>
      </c>
    </row>
    <row r="5" spans="1:5" s="6" customFormat="1" ht="18.75" customHeight="1">
      <c r="A5" s="46" t="s">
        <v>161</v>
      </c>
      <c r="B5" s="20">
        <v>2018</v>
      </c>
      <c r="C5" s="20">
        <v>2017</v>
      </c>
      <c r="D5" s="45" t="s">
        <v>160</v>
      </c>
    </row>
    <row r="6" spans="1:5" s="6" customFormat="1" ht="18.75" customHeight="1">
      <c r="A6" s="26" t="s">
        <v>3</v>
      </c>
      <c r="B6" s="54">
        <v>-2140.3000000000002</v>
      </c>
      <c r="C6" s="54">
        <v>-2129.9000000000005</v>
      </c>
      <c r="D6" s="23" t="s">
        <v>2</v>
      </c>
      <c r="E6" s="50"/>
    </row>
    <row r="7" spans="1:5" s="6" customFormat="1" ht="18.75" customHeight="1">
      <c r="A7" s="26" t="s">
        <v>4</v>
      </c>
      <c r="B7" s="54">
        <v>-5392.9000000000005</v>
      </c>
      <c r="C7" s="54">
        <v>-4983.9000000000005</v>
      </c>
      <c r="D7" s="23" t="s">
        <v>100</v>
      </c>
      <c r="E7" s="50"/>
    </row>
    <row r="8" spans="1:5" s="7" customFormat="1" ht="18.75" customHeight="1">
      <c r="A8" s="27" t="s">
        <v>5</v>
      </c>
      <c r="B8" s="55">
        <v>1846.7</v>
      </c>
      <c r="C8" s="55">
        <v>1928.7</v>
      </c>
      <c r="D8" s="24" t="s">
        <v>101</v>
      </c>
      <c r="E8" s="50"/>
    </row>
    <row r="9" spans="1:5" s="7" customFormat="1" ht="18.75" customHeight="1">
      <c r="A9" s="28" t="s">
        <v>6</v>
      </c>
      <c r="B9" s="55">
        <v>7239.6</v>
      </c>
      <c r="C9" s="55">
        <v>6912.6</v>
      </c>
      <c r="D9" s="24" t="s">
        <v>102</v>
      </c>
      <c r="E9" s="50"/>
    </row>
    <row r="10" spans="1:5" s="7" customFormat="1" ht="18.75" customHeight="1">
      <c r="A10" s="26" t="s">
        <v>7</v>
      </c>
      <c r="B10" s="54">
        <v>-1032.8</v>
      </c>
      <c r="C10" s="54">
        <v>-983.5</v>
      </c>
      <c r="D10" s="23" t="s">
        <v>103</v>
      </c>
      <c r="E10" s="50"/>
    </row>
    <row r="11" spans="1:5" s="8" customFormat="1" ht="18.75" customHeight="1">
      <c r="A11" s="27" t="s">
        <v>8</v>
      </c>
      <c r="B11" s="55">
        <v>751.3</v>
      </c>
      <c r="C11" s="55">
        <v>607.29999999999995</v>
      </c>
      <c r="D11" s="24" t="s">
        <v>104</v>
      </c>
      <c r="E11" s="50"/>
    </row>
    <row r="12" spans="1:5" s="8" customFormat="1" ht="18.75" customHeight="1">
      <c r="A12" s="29" t="s">
        <v>10</v>
      </c>
      <c r="B12" s="55">
        <v>5</v>
      </c>
      <c r="C12" s="55">
        <v>2.9</v>
      </c>
      <c r="D12" s="24" t="s">
        <v>9</v>
      </c>
      <c r="E12" s="50"/>
    </row>
    <row r="13" spans="1:5" s="8" customFormat="1" ht="18.75" customHeight="1">
      <c r="A13" s="29" t="s">
        <v>12</v>
      </c>
      <c r="B13" s="55">
        <v>538</v>
      </c>
      <c r="C13" s="55">
        <v>411</v>
      </c>
      <c r="D13" s="24" t="s">
        <v>11</v>
      </c>
      <c r="E13" s="50"/>
    </row>
    <row r="14" spans="1:5" s="8" customFormat="1" ht="18.75" customHeight="1">
      <c r="A14" s="29" t="s">
        <v>14</v>
      </c>
      <c r="B14" s="55">
        <v>18.8</v>
      </c>
      <c r="C14" s="55">
        <v>17.899999999999999</v>
      </c>
      <c r="D14" s="24" t="s">
        <v>13</v>
      </c>
      <c r="E14" s="50"/>
    </row>
    <row r="15" spans="1:5" s="8" customFormat="1" ht="18.75" customHeight="1">
      <c r="A15" s="29" t="s">
        <v>16</v>
      </c>
      <c r="B15" s="55">
        <v>101.1</v>
      </c>
      <c r="C15" s="55">
        <v>88.4</v>
      </c>
      <c r="D15" s="24" t="s">
        <v>15</v>
      </c>
      <c r="E15" s="50"/>
    </row>
    <row r="16" spans="1:5" s="8" customFormat="1" ht="18.75" customHeight="1">
      <c r="A16" s="29" t="s">
        <v>105</v>
      </c>
      <c r="B16" s="55">
        <v>15.4</v>
      </c>
      <c r="C16" s="55">
        <v>16.2</v>
      </c>
      <c r="D16" s="24" t="s">
        <v>17</v>
      </c>
      <c r="E16" s="50"/>
    </row>
    <row r="17" spans="1:5" s="8" customFormat="1" ht="18.75" customHeight="1">
      <c r="A17" s="29" t="s">
        <v>19</v>
      </c>
      <c r="B17" s="55">
        <v>46.1</v>
      </c>
      <c r="C17" s="55">
        <v>47</v>
      </c>
      <c r="D17" s="24" t="s">
        <v>18</v>
      </c>
      <c r="E17" s="50"/>
    </row>
    <row r="18" spans="1:5" ht="18.75" customHeight="1">
      <c r="A18" s="34" t="s">
        <v>106</v>
      </c>
      <c r="B18" s="55">
        <v>26.899999999999977</v>
      </c>
      <c r="C18" s="55">
        <v>23.899999999999977</v>
      </c>
      <c r="D18" s="24" t="s">
        <v>107</v>
      </c>
      <c r="E18" s="50"/>
    </row>
    <row r="19" spans="1:5" ht="18.75" customHeight="1">
      <c r="A19" s="34" t="s">
        <v>20</v>
      </c>
      <c r="B19" s="55">
        <v>1784.1</v>
      </c>
      <c r="C19" s="55">
        <v>1590.8</v>
      </c>
      <c r="D19" s="24" t="s">
        <v>108</v>
      </c>
      <c r="E19" s="50"/>
    </row>
    <row r="20" spans="1:5" ht="18.75" customHeight="1">
      <c r="A20" s="29" t="s">
        <v>21</v>
      </c>
      <c r="B20" s="55">
        <v>251.4</v>
      </c>
      <c r="C20" s="55">
        <v>238.1</v>
      </c>
      <c r="D20" s="24" t="s">
        <v>9</v>
      </c>
      <c r="E20" s="50"/>
    </row>
    <row r="21" spans="1:5" ht="18.75" customHeight="1">
      <c r="A21" s="29" t="s">
        <v>22</v>
      </c>
      <c r="B21" s="55">
        <v>1317.2</v>
      </c>
      <c r="C21" s="55">
        <v>1139.5</v>
      </c>
      <c r="D21" s="24" t="s">
        <v>11</v>
      </c>
      <c r="E21" s="50"/>
    </row>
    <row r="22" spans="1:5" ht="18.75" customHeight="1">
      <c r="A22" s="29" t="s">
        <v>23</v>
      </c>
      <c r="B22" s="55">
        <v>12</v>
      </c>
      <c r="C22" s="55">
        <v>6.8</v>
      </c>
      <c r="D22" s="24" t="s">
        <v>13</v>
      </c>
      <c r="E22" s="50"/>
    </row>
    <row r="23" spans="1:5" ht="18.75" customHeight="1">
      <c r="A23" s="29" t="s">
        <v>109</v>
      </c>
      <c r="B23" s="55">
        <v>36.200000000000003</v>
      </c>
      <c r="C23" s="55">
        <v>30.6</v>
      </c>
      <c r="D23" s="24" t="s">
        <v>110</v>
      </c>
      <c r="E23" s="50"/>
    </row>
    <row r="24" spans="1:5" ht="18.75" customHeight="1">
      <c r="A24" s="29" t="s">
        <v>24</v>
      </c>
      <c r="B24" s="55">
        <v>126.9</v>
      </c>
      <c r="C24" s="55">
        <v>120.1</v>
      </c>
      <c r="D24" s="24" t="s">
        <v>17</v>
      </c>
      <c r="E24" s="50"/>
    </row>
    <row r="25" spans="1:5" ht="18.75" customHeight="1">
      <c r="A25" s="29" t="s">
        <v>25</v>
      </c>
      <c r="B25" s="55">
        <v>30.2</v>
      </c>
      <c r="C25" s="55">
        <v>42.7</v>
      </c>
      <c r="D25" s="24" t="s">
        <v>111</v>
      </c>
      <c r="E25" s="50"/>
    </row>
    <row r="26" spans="1:5" ht="18.75" customHeight="1">
      <c r="A26" s="30" t="s">
        <v>112</v>
      </c>
      <c r="B26" s="55">
        <v>10.199999999999591</v>
      </c>
      <c r="C26" s="55">
        <v>13.000000000000227</v>
      </c>
      <c r="D26" s="24" t="s">
        <v>91</v>
      </c>
      <c r="E26" s="50"/>
    </row>
    <row r="27" spans="1:5" ht="18.75" customHeight="1">
      <c r="A27" s="26" t="s">
        <v>26</v>
      </c>
      <c r="B27" s="56">
        <v>2786.3</v>
      </c>
      <c r="C27" s="56">
        <v>2129</v>
      </c>
      <c r="D27" s="23" t="s">
        <v>113</v>
      </c>
      <c r="E27" s="50"/>
    </row>
    <row r="28" spans="1:5" ht="18.75" customHeight="1">
      <c r="A28" s="31" t="s">
        <v>27</v>
      </c>
      <c r="B28" s="55">
        <v>2983.9</v>
      </c>
      <c r="C28" s="55">
        <v>2324.6999999999998</v>
      </c>
      <c r="D28" s="24" t="s">
        <v>114</v>
      </c>
      <c r="E28" s="50"/>
    </row>
    <row r="29" spans="1:5" ht="18.75" customHeight="1">
      <c r="A29" s="29" t="s">
        <v>28</v>
      </c>
      <c r="B29" s="55">
        <v>2666.2</v>
      </c>
      <c r="C29" s="55">
        <v>2131.1</v>
      </c>
      <c r="D29" s="24" t="s">
        <v>115</v>
      </c>
      <c r="E29" s="50"/>
    </row>
    <row r="30" spans="1:5" ht="18.75" customHeight="1">
      <c r="A30" s="29" t="s">
        <v>84</v>
      </c>
      <c r="B30" s="55">
        <v>2619.6999999999998</v>
      </c>
      <c r="C30" s="55">
        <v>2084.4</v>
      </c>
      <c r="D30" s="24" t="s">
        <v>159</v>
      </c>
      <c r="E30" s="50"/>
    </row>
    <row r="31" spans="1:5" ht="18.75" customHeight="1">
      <c r="A31" s="29" t="s">
        <v>29</v>
      </c>
      <c r="B31" s="55">
        <v>317.8</v>
      </c>
      <c r="C31" s="55">
        <v>193.6</v>
      </c>
      <c r="D31" s="24" t="s">
        <v>116</v>
      </c>
      <c r="E31" s="50"/>
    </row>
    <row r="32" spans="1:5" ht="18.75" customHeight="1">
      <c r="A32" s="30" t="s">
        <v>30</v>
      </c>
      <c r="B32" s="55">
        <v>197.6</v>
      </c>
      <c r="C32" s="55">
        <v>195.7</v>
      </c>
      <c r="D32" s="24" t="s">
        <v>117</v>
      </c>
      <c r="E32" s="50"/>
    </row>
    <row r="33" spans="1:7" ht="18.75" customHeight="1">
      <c r="A33" s="26" t="s">
        <v>31</v>
      </c>
      <c r="B33" s="56">
        <v>1499.1000000000001</v>
      </c>
      <c r="C33" s="56">
        <v>1708.5</v>
      </c>
      <c r="D33" s="23" t="s">
        <v>118</v>
      </c>
      <c r="E33" s="50"/>
    </row>
    <row r="34" spans="1:7" ht="18.75" customHeight="1">
      <c r="A34" s="32" t="s">
        <v>32</v>
      </c>
      <c r="B34" s="55">
        <v>1992.9</v>
      </c>
      <c r="C34" s="55">
        <v>2168.9</v>
      </c>
      <c r="D34" s="24" t="s">
        <v>119</v>
      </c>
      <c r="E34" s="50"/>
    </row>
    <row r="35" spans="1:7" ht="18.75" customHeight="1">
      <c r="A35" s="29" t="s">
        <v>33</v>
      </c>
      <c r="B35" s="55">
        <v>467.1</v>
      </c>
      <c r="C35" s="55">
        <v>505.4</v>
      </c>
      <c r="D35" s="24" t="s">
        <v>120</v>
      </c>
      <c r="E35" s="50"/>
      <c r="F35" s="52"/>
      <c r="G35" s="52"/>
    </row>
    <row r="36" spans="1:7" ht="18.75" customHeight="1">
      <c r="A36" s="29" t="s">
        <v>82</v>
      </c>
      <c r="B36" s="55">
        <v>277</v>
      </c>
      <c r="C36" s="55">
        <v>375.3</v>
      </c>
      <c r="D36" s="24" t="s">
        <v>121</v>
      </c>
      <c r="E36" s="50"/>
      <c r="F36" s="51"/>
    </row>
    <row r="37" spans="1:7" ht="18.75" customHeight="1">
      <c r="A37" s="29" t="s">
        <v>83</v>
      </c>
      <c r="B37" s="55">
        <v>1525.8</v>
      </c>
      <c r="C37" s="55">
        <v>1663.5</v>
      </c>
      <c r="D37" s="24" t="s">
        <v>171</v>
      </c>
      <c r="E37" s="50"/>
      <c r="F37" s="52"/>
      <c r="G37" s="52"/>
    </row>
    <row r="38" spans="1:7" ht="18.75" customHeight="1">
      <c r="A38" s="29" t="s">
        <v>81</v>
      </c>
      <c r="B38" s="55">
        <v>118.7</v>
      </c>
      <c r="C38" s="55">
        <v>160.80000000000001</v>
      </c>
      <c r="D38" s="24" t="s">
        <v>121</v>
      </c>
      <c r="E38" s="50"/>
    </row>
    <row r="39" spans="1:7" ht="18.75" customHeight="1">
      <c r="A39" s="33" t="s">
        <v>34</v>
      </c>
      <c r="B39" s="57">
        <v>493.8</v>
      </c>
      <c r="C39" s="57">
        <v>460.4</v>
      </c>
      <c r="D39" s="25" t="s">
        <v>122</v>
      </c>
      <c r="E39" s="50"/>
    </row>
    <row r="56" spans="2:3">
      <c r="B56" s="128"/>
      <c r="C56" s="128"/>
    </row>
  </sheetData>
  <mergeCells count="3">
    <mergeCell ref="B56:C56"/>
    <mergeCell ref="A1:D1"/>
    <mergeCell ref="A2:D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75" orientation="portrait" useFirstPageNumber="1" r:id="rId1"/>
  <headerFooter alignWithMargins="0">
    <oddHeader xml:space="preserve">&amp;L&amp;8PCBS, PMA: Balance of Payments, Preliminary Results, 2018 
&amp;R&amp;"Simplified Arabic,Regular"&amp;1&amp;K00+000س&amp;8&amp;K000000PMA, PCBS: النتائج الأولية لميزان المدفوعات، 2018
</oddHeader>
    <oddFooter>&amp;C&amp;"+,Regular"  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54"/>
  <sheetViews>
    <sheetView view="pageBreakPreview" topLeftCell="A4" zoomScaleNormal="100" zoomScaleSheetLayoutView="100" workbookViewId="0">
      <selection activeCell="A34" sqref="A34:D34"/>
    </sheetView>
  </sheetViews>
  <sheetFormatPr defaultRowHeight="12.75"/>
  <cols>
    <col min="1" max="1" width="41.28515625" style="2" customWidth="1"/>
    <col min="2" max="3" width="9.28515625" style="11" customWidth="1"/>
    <col min="4" max="4" width="32" style="2" customWidth="1"/>
    <col min="5" max="5" width="12.140625" style="2" bestFit="1" customWidth="1"/>
    <col min="6" max="6" width="8.140625" style="2" bestFit="1" customWidth="1"/>
    <col min="7" max="7" width="7.85546875" style="2" customWidth="1"/>
    <col min="8" max="8" width="9" style="2" bestFit="1" customWidth="1"/>
    <col min="9" max="9" width="6.5703125" style="2" bestFit="1" customWidth="1"/>
    <col min="10" max="10" width="33.140625" style="2" customWidth="1"/>
    <col min="11" max="16384" width="9.140625" style="2"/>
  </cols>
  <sheetData>
    <row r="1" spans="1:9" s="1" customFormat="1" ht="18.95" customHeight="1">
      <c r="A1" s="129" t="s">
        <v>192</v>
      </c>
      <c r="B1" s="129"/>
      <c r="C1" s="129"/>
      <c r="D1" s="129"/>
    </row>
    <row r="2" spans="1:9" s="1" customFormat="1" ht="18" customHeight="1">
      <c r="A2" s="132" t="s">
        <v>175</v>
      </c>
      <c r="B2" s="132"/>
      <c r="C2" s="132"/>
      <c r="D2" s="132"/>
      <c r="H2" s="15"/>
    </row>
    <row r="3" spans="1:9" s="4" customFormat="1" ht="6" customHeight="1">
      <c r="A3" s="133"/>
      <c r="B3" s="133"/>
      <c r="C3" s="133"/>
      <c r="D3" s="133"/>
    </row>
    <row r="4" spans="1:9" s="1" customFormat="1" ht="16.5" customHeight="1">
      <c r="A4" s="5" t="s">
        <v>1</v>
      </c>
      <c r="B4" s="5"/>
      <c r="C4" s="5"/>
      <c r="D4" s="3" t="s">
        <v>0</v>
      </c>
    </row>
    <row r="5" spans="1:9" s="6" customFormat="1" ht="16.5" customHeight="1">
      <c r="A5" s="48" t="s">
        <v>161</v>
      </c>
      <c r="B5" s="21">
        <v>2018</v>
      </c>
      <c r="C5" s="154">
        <v>2017</v>
      </c>
      <c r="D5" s="47" t="s">
        <v>169</v>
      </c>
    </row>
    <row r="6" spans="1:9" s="6" customFormat="1" ht="15.75" customHeight="1">
      <c r="A6" s="35" t="s">
        <v>35</v>
      </c>
      <c r="B6" s="59">
        <v>1776.0000000000002</v>
      </c>
      <c r="C6" s="59">
        <v>2194.1</v>
      </c>
      <c r="D6" s="41" t="s">
        <v>47</v>
      </c>
      <c r="E6" s="49"/>
      <c r="F6" s="16"/>
      <c r="H6" s="15"/>
      <c r="I6" s="15"/>
    </row>
    <row r="7" spans="1:9" s="6" customFormat="1" ht="15.75" customHeight="1">
      <c r="A7" s="36" t="s">
        <v>36</v>
      </c>
      <c r="B7" s="60">
        <v>449.2</v>
      </c>
      <c r="C7" s="60">
        <v>624.4</v>
      </c>
      <c r="D7" s="41" t="s">
        <v>48</v>
      </c>
      <c r="E7" s="49"/>
      <c r="F7" s="16"/>
      <c r="H7" s="15"/>
      <c r="I7" s="15"/>
    </row>
    <row r="8" spans="1:9" s="7" customFormat="1" ht="15.75" customHeight="1">
      <c r="A8" s="37" t="s">
        <v>123</v>
      </c>
      <c r="B8" s="61">
        <v>449.2</v>
      </c>
      <c r="C8" s="61">
        <v>624.4</v>
      </c>
      <c r="D8" s="42" t="s">
        <v>49</v>
      </c>
      <c r="E8" s="49"/>
      <c r="F8" s="16"/>
      <c r="H8" s="15"/>
      <c r="I8" s="15"/>
    </row>
    <row r="9" spans="1:9" s="7" customFormat="1" ht="15.75" customHeight="1">
      <c r="A9" s="36" t="s">
        <v>139</v>
      </c>
      <c r="B9" s="62">
        <v>449.2</v>
      </c>
      <c r="C9" s="62">
        <v>624.4</v>
      </c>
      <c r="D9" s="42" t="s">
        <v>50</v>
      </c>
      <c r="E9" s="49"/>
      <c r="F9" s="16"/>
      <c r="H9" s="15"/>
      <c r="I9" s="15"/>
    </row>
    <row r="10" spans="1:9" s="7" customFormat="1" ht="15.75" customHeight="1">
      <c r="A10" s="37" t="s">
        <v>37</v>
      </c>
      <c r="B10" s="62">
        <v>173.8</v>
      </c>
      <c r="C10" s="62">
        <v>349.9</v>
      </c>
      <c r="D10" s="42" t="s">
        <v>124</v>
      </c>
      <c r="E10" s="49"/>
      <c r="F10" s="53"/>
      <c r="H10" s="15"/>
      <c r="I10" s="15"/>
    </row>
    <row r="11" spans="1:9" s="8" customFormat="1" ht="15.75" customHeight="1">
      <c r="A11" s="38" t="s">
        <v>86</v>
      </c>
      <c r="B11" s="63">
        <v>173.8</v>
      </c>
      <c r="C11" s="63">
        <v>349.9</v>
      </c>
      <c r="D11" s="43" t="s">
        <v>125</v>
      </c>
      <c r="E11" s="49"/>
      <c r="F11" s="53"/>
      <c r="H11" s="15"/>
      <c r="I11" s="15"/>
    </row>
    <row r="12" spans="1:9" s="8" customFormat="1" ht="15.75" customHeight="1">
      <c r="A12" s="37" t="s">
        <v>85</v>
      </c>
      <c r="B12" s="62">
        <v>275.39999999999998</v>
      </c>
      <c r="C12" s="62">
        <v>274.5</v>
      </c>
      <c r="D12" s="42" t="s">
        <v>172</v>
      </c>
      <c r="E12" s="49"/>
      <c r="F12" s="53"/>
      <c r="H12" s="15"/>
      <c r="I12" s="15"/>
    </row>
    <row r="13" spans="1:9" s="8" customFormat="1" ht="16.5" customHeight="1">
      <c r="A13" s="37" t="s">
        <v>38</v>
      </c>
      <c r="B13" s="62">
        <v>0</v>
      </c>
      <c r="C13" s="62">
        <v>0</v>
      </c>
      <c r="D13" s="42" t="s">
        <v>51</v>
      </c>
      <c r="E13" s="49"/>
      <c r="F13" s="16"/>
      <c r="H13" s="15"/>
      <c r="I13" s="15"/>
    </row>
    <row r="14" spans="1:9" s="8" customFormat="1" ht="39" customHeight="1">
      <c r="A14" s="126" t="s">
        <v>196</v>
      </c>
      <c r="B14" s="127">
        <v>0</v>
      </c>
      <c r="C14" s="127">
        <v>0</v>
      </c>
      <c r="D14" s="42" t="s">
        <v>197</v>
      </c>
      <c r="E14" s="49"/>
      <c r="F14" s="16"/>
      <c r="H14" s="15"/>
      <c r="I14" s="15"/>
    </row>
    <row r="15" spans="1:9" s="8" customFormat="1" ht="15.75" customHeight="1">
      <c r="A15" s="36" t="s">
        <v>97</v>
      </c>
      <c r="B15" s="54">
        <v>1326.8000000000002</v>
      </c>
      <c r="C15" s="54">
        <v>1569.6999999999998</v>
      </c>
      <c r="D15" s="41" t="s">
        <v>126</v>
      </c>
      <c r="E15" s="49"/>
      <c r="F15" s="16"/>
      <c r="G15" s="12"/>
      <c r="H15" s="15"/>
      <c r="I15" s="15"/>
    </row>
    <row r="16" spans="1:9" s="8" customFormat="1" ht="15.75" customHeight="1">
      <c r="A16" s="36" t="s">
        <v>99</v>
      </c>
      <c r="B16" s="54">
        <v>282.5</v>
      </c>
      <c r="C16" s="54">
        <v>191.20000000000002</v>
      </c>
      <c r="D16" s="41" t="s">
        <v>52</v>
      </c>
      <c r="E16" s="49"/>
      <c r="F16" s="16"/>
      <c r="H16" s="15"/>
      <c r="I16" s="15"/>
    </row>
    <row r="17" spans="1:9" s="8" customFormat="1" ht="15.75" customHeight="1">
      <c r="A17" s="37" t="s">
        <v>87</v>
      </c>
      <c r="B17" s="62">
        <v>30.9</v>
      </c>
      <c r="C17" s="62">
        <v>2.9</v>
      </c>
      <c r="D17" s="42" t="s">
        <v>127</v>
      </c>
      <c r="E17" s="49"/>
      <c r="F17" s="16"/>
      <c r="H17" s="15"/>
      <c r="I17" s="15"/>
    </row>
    <row r="18" spans="1:9" ht="15.75" customHeight="1">
      <c r="A18" s="37" t="s">
        <v>39</v>
      </c>
      <c r="B18" s="62">
        <v>251.6</v>
      </c>
      <c r="C18" s="62">
        <v>188.3</v>
      </c>
      <c r="D18" s="42" t="s">
        <v>128</v>
      </c>
      <c r="E18" s="49"/>
      <c r="F18" s="16"/>
      <c r="H18" s="15"/>
      <c r="I18" s="15"/>
    </row>
    <row r="19" spans="1:9" ht="15.75" customHeight="1">
      <c r="A19" s="36" t="s">
        <v>164</v>
      </c>
      <c r="B19" s="54">
        <v>25.700000000000003</v>
      </c>
      <c r="C19" s="54">
        <v>-201.5</v>
      </c>
      <c r="D19" s="41" t="s">
        <v>129</v>
      </c>
      <c r="E19" s="49"/>
      <c r="F19" s="16"/>
      <c r="H19" s="15"/>
      <c r="I19" s="15"/>
    </row>
    <row r="20" spans="1:9" ht="15.75" customHeight="1">
      <c r="A20" s="37" t="s">
        <v>40</v>
      </c>
      <c r="B20" s="62">
        <v>13.4</v>
      </c>
      <c r="C20" s="62">
        <v>-244.5</v>
      </c>
      <c r="D20" s="42" t="s">
        <v>130</v>
      </c>
      <c r="E20" s="49"/>
      <c r="F20" s="16"/>
      <c r="H20" s="15"/>
      <c r="I20" s="15"/>
    </row>
    <row r="21" spans="1:9" ht="15.75" customHeight="1">
      <c r="A21" s="37" t="s">
        <v>41</v>
      </c>
      <c r="B21" s="62">
        <v>12.3</v>
      </c>
      <c r="C21" s="62">
        <v>43</v>
      </c>
      <c r="D21" s="42" t="s">
        <v>131</v>
      </c>
      <c r="E21" s="49"/>
      <c r="F21" s="16"/>
      <c r="H21" s="15"/>
      <c r="I21" s="15"/>
    </row>
    <row r="22" spans="1:9" ht="16.5" customHeight="1">
      <c r="A22" s="36" t="s">
        <v>42</v>
      </c>
      <c r="B22" s="54">
        <v>1109.9000000000001</v>
      </c>
      <c r="C22" s="54">
        <v>1713.3999999999999</v>
      </c>
      <c r="D22" s="41" t="s">
        <v>132</v>
      </c>
      <c r="E22" s="49"/>
      <c r="F22" s="16"/>
      <c r="H22" s="15"/>
      <c r="I22" s="15"/>
    </row>
    <row r="23" spans="1:9" ht="16.5" customHeight="1">
      <c r="A23" s="37" t="s">
        <v>40</v>
      </c>
      <c r="B23" s="62">
        <v>1303.7</v>
      </c>
      <c r="C23" s="62">
        <v>1616.1</v>
      </c>
      <c r="D23" s="42" t="s">
        <v>130</v>
      </c>
      <c r="E23" s="49"/>
      <c r="F23" s="16"/>
      <c r="H23" s="15"/>
      <c r="I23" s="15"/>
    </row>
    <row r="24" spans="1:9" ht="16.5" customHeight="1">
      <c r="A24" s="38" t="s">
        <v>162</v>
      </c>
      <c r="B24" s="62">
        <v>-10.9</v>
      </c>
      <c r="C24" s="62">
        <v>-17.7</v>
      </c>
      <c r="D24" s="43" t="s">
        <v>133</v>
      </c>
      <c r="E24" s="49"/>
      <c r="F24" s="16"/>
      <c r="H24" s="15"/>
      <c r="I24" s="15"/>
    </row>
    <row r="25" spans="1:9" ht="16.5" customHeight="1">
      <c r="A25" s="38" t="s">
        <v>43</v>
      </c>
      <c r="B25" s="62">
        <v>1303.4000000000001</v>
      </c>
      <c r="C25" s="62">
        <v>1564.6</v>
      </c>
      <c r="D25" s="43" t="s">
        <v>134</v>
      </c>
      <c r="E25" s="49"/>
      <c r="F25" s="16"/>
      <c r="H25" s="15"/>
      <c r="I25" s="15"/>
    </row>
    <row r="26" spans="1:9" ht="16.5" customHeight="1">
      <c r="A26" s="37" t="s">
        <v>41</v>
      </c>
      <c r="B26" s="62">
        <v>-193.8</v>
      </c>
      <c r="C26" s="62">
        <v>97.3</v>
      </c>
      <c r="D26" s="42" t="s">
        <v>135</v>
      </c>
      <c r="E26" s="49"/>
      <c r="F26" s="16"/>
      <c r="H26" s="15"/>
      <c r="I26" s="15"/>
    </row>
    <row r="27" spans="1:9" ht="16.5" customHeight="1">
      <c r="A27" s="38" t="s">
        <v>163</v>
      </c>
      <c r="B27" s="62">
        <v>-26.4</v>
      </c>
      <c r="C27" s="62">
        <v>-2</v>
      </c>
      <c r="D27" s="43" t="s">
        <v>136</v>
      </c>
      <c r="E27" s="49"/>
      <c r="F27" s="16"/>
      <c r="H27" s="15"/>
      <c r="I27" s="15"/>
    </row>
    <row r="28" spans="1:9" ht="16.5" customHeight="1">
      <c r="A28" s="38" t="s">
        <v>98</v>
      </c>
      <c r="B28" s="62">
        <v>-186</v>
      </c>
      <c r="C28" s="62">
        <v>107</v>
      </c>
      <c r="D28" s="43" t="s">
        <v>137</v>
      </c>
      <c r="E28" s="49"/>
      <c r="F28" s="16"/>
      <c r="H28" s="15"/>
      <c r="I28" s="15"/>
    </row>
    <row r="29" spans="1:9" ht="16.5" customHeight="1">
      <c r="A29" s="39" t="s">
        <v>44</v>
      </c>
      <c r="B29" s="64">
        <v>364.29999999999995</v>
      </c>
      <c r="C29" s="64">
        <v>-64.199999999999363</v>
      </c>
      <c r="D29" s="41" t="s">
        <v>53</v>
      </c>
      <c r="E29" s="49"/>
      <c r="F29" s="16"/>
      <c r="H29" s="15"/>
      <c r="I29" s="15"/>
    </row>
    <row r="30" spans="1:9" ht="16.5" customHeight="1">
      <c r="A30" s="40" t="s">
        <v>45</v>
      </c>
      <c r="B30" s="62">
        <v>91.3</v>
      </c>
      <c r="C30" s="62">
        <v>133.4</v>
      </c>
      <c r="D30" s="42" t="s">
        <v>54</v>
      </c>
      <c r="E30" s="49"/>
      <c r="F30" s="16"/>
      <c r="H30" s="15"/>
      <c r="I30" s="15"/>
    </row>
    <row r="31" spans="1:9" ht="16.5" customHeight="1">
      <c r="A31" s="37" t="s">
        <v>46</v>
      </c>
      <c r="B31" s="62">
        <v>-91.3</v>
      </c>
      <c r="C31" s="62">
        <v>-133.4</v>
      </c>
      <c r="D31" s="42" t="s">
        <v>90</v>
      </c>
      <c r="E31" s="49"/>
      <c r="F31" s="16"/>
      <c r="H31" s="15"/>
      <c r="I31" s="15"/>
    </row>
    <row r="32" spans="1:9" ht="16.5" customHeight="1">
      <c r="A32" s="37" t="s">
        <v>89</v>
      </c>
      <c r="B32" s="62">
        <v>0</v>
      </c>
      <c r="C32" s="62">
        <v>0</v>
      </c>
      <c r="D32" s="42" t="s">
        <v>88</v>
      </c>
      <c r="E32" s="49"/>
      <c r="F32" s="16"/>
      <c r="H32" s="15"/>
      <c r="I32" s="15"/>
    </row>
    <row r="33" spans="1:9" ht="25.5" customHeight="1">
      <c r="A33" s="22" t="s">
        <v>71</v>
      </c>
      <c r="B33" s="64">
        <v>-91.3</v>
      </c>
      <c r="C33" s="125">
        <v>-133.4</v>
      </c>
      <c r="D33" s="58" t="s">
        <v>138</v>
      </c>
      <c r="E33" s="49"/>
      <c r="F33" s="16"/>
      <c r="H33" s="15"/>
      <c r="I33" s="15"/>
    </row>
    <row r="34" spans="1:9" s="9" customFormat="1" ht="38.25" customHeight="1">
      <c r="A34" s="134" t="s">
        <v>195</v>
      </c>
      <c r="B34" s="134"/>
      <c r="C34" s="136" t="s">
        <v>194</v>
      </c>
      <c r="D34" s="136"/>
      <c r="E34" s="14"/>
    </row>
    <row r="35" spans="1:9" s="9" customFormat="1" ht="60" customHeight="1">
      <c r="A35" s="135" t="s">
        <v>92</v>
      </c>
      <c r="B35" s="135"/>
      <c r="C35" s="137" t="s">
        <v>180</v>
      </c>
      <c r="D35" s="137"/>
      <c r="E35" s="14"/>
    </row>
    <row r="36" spans="1:9" ht="39.75" customHeight="1">
      <c r="A36" s="140" t="s">
        <v>93</v>
      </c>
      <c r="B36" s="140"/>
      <c r="C36" s="136" t="s">
        <v>181</v>
      </c>
      <c r="D36" s="136"/>
      <c r="E36" s="13"/>
    </row>
    <row r="37" spans="1:9" ht="26.25" customHeight="1">
      <c r="A37" s="140" t="s">
        <v>94</v>
      </c>
      <c r="B37" s="140"/>
      <c r="C37" s="136" t="s">
        <v>182</v>
      </c>
      <c r="D37" s="136"/>
      <c r="E37" s="13"/>
    </row>
    <row r="38" spans="1:9" ht="39.75" customHeight="1">
      <c r="A38" s="140" t="s">
        <v>95</v>
      </c>
      <c r="B38" s="140"/>
      <c r="C38" s="136" t="s">
        <v>183</v>
      </c>
      <c r="D38" s="136"/>
      <c r="E38" s="13"/>
    </row>
    <row r="39" spans="1:9" ht="26.25" customHeight="1">
      <c r="A39" s="140" t="s">
        <v>96</v>
      </c>
      <c r="B39" s="140"/>
      <c r="C39" s="136" t="s">
        <v>184</v>
      </c>
      <c r="D39" s="136"/>
      <c r="E39" s="13"/>
    </row>
    <row r="51" spans="2:3">
      <c r="B51" s="139"/>
      <c r="C51" s="139"/>
    </row>
    <row r="54" spans="2:3">
      <c r="B54" s="138"/>
      <c r="C54" s="138"/>
    </row>
  </sheetData>
  <mergeCells count="17">
    <mergeCell ref="B54:C54"/>
    <mergeCell ref="B51:C51"/>
    <mergeCell ref="A36:B36"/>
    <mergeCell ref="A37:B37"/>
    <mergeCell ref="A38:B38"/>
    <mergeCell ref="A39:B39"/>
    <mergeCell ref="C36:D36"/>
    <mergeCell ref="C37:D37"/>
    <mergeCell ref="C38:D38"/>
    <mergeCell ref="C39:D39"/>
    <mergeCell ref="A1:D1"/>
    <mergeCell ref="A2:D2"/>
    <mergeCell ref="A3:D3"/>
    <mergeCell ref="A34:B34"/>
    <mergeCell ref="A35:B35"/>
    <mergeCell ref="C34:D34"/>
    <mergeCell ref="C35:D3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6" firstPageNumber="75" orientation="portrait" useFirstPageNumber="1" r:id="rId1"/>
  <headerFooter alignWithMargins="0">
    <oddHeader xml:space="preserve">&amp;L&amp;8PCBS, PMA: Balance of Payments, Preliminary Results, 2018 
&amp;R&amp;"Simplified Arabic,Regular"&amp;1&amp;K00+000س&amp;8&amp;K000000PMA, PCBS: النتائج الأولية لميزان المدفوعات، 2018 
</oddHeader>
    <oddFooter>&amp;C&amp;"+,Regular" 32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tabSelected="1" view="pageBreakPreview" topLeftCell="A16" zoomScale="150" zoomScaleNormal="100" zoomScaleSheetLayoutView="150" workbookViewId="0">
      <selection activeCell="A32" sqref="A32:B32"/>
    </sheetView>
  </sheetViews>
  <sheetFormatPr defaultRowHeight="12.75"/>
  <cols>
    <col min="1" max="1" width="46.42578125" style="2" customWidth="1"/>
    <col min="2" max="2" width="25" style="2" customWidth="1"/>
    <col min="3" max="3" width="27.28515625" style="2" customWidth="1"/>
    <col min="4" max="4" width="20.42578125" style="2" customWidth="1"/>
    <col min="5" max="5" width="45.140625" style="2" customWidth="1"/>
    <col min="6" max="6" width="10.7109375" style="2" bestFit="1" customWidth="1"/>
    <col min="7" max="7" width="7" style="2" bestFit="1" customWidth="1"/>
    <col min="8" max="8" width="39.85546875" style="2" bestFit="1" customWidth="1"/>
    <col min="9" max="9" width="7.85546875" style="2" customWidth="1"/>
    <col min="10" max="10" width="9" style="2" bestFit="1" customWidth="1"/>
    <col min="11" max="11" width="6.5703125" style="2" bestFit="1" customWidth="1"/>
    <col min="12" max="12" width="33.140625" style="2" customWidth="1"/>
    <col min="13" max="16384" width="9.140625" style="2"/>
  </cols>
  <sheetData>
    <row r="1" spans="1:7" s="1" customFormat="1" ht="18" customHeight="1">
      <c r="A1" s="147" t="s">
        <v>173</v>
      </c>
      <c r="B1" s="147"/>
      <c r="C1" s="147"/>
      <c r="D1" s="147"/>
      <c r="E1" s="147"/>
    </row>
    <row r="2" spans="1:7" s="1" customFormat="1" ht="18" customHeight="1">
      <c r="A2" s="132" t="s">
        <v>174</v>
      </c>
      <c r="B2" s="132"/>
      <c r="C2" s="132"/>
      <c r="D2" s="132"/>
      <c r="E2" s="132"/>
    </row>
    <row r="3" spans="1:7" s="4" customFormat="1" ht="3.75" customHeight="1">
      <c r="A3" s="133"/>
      <c r="B3" s="133"/>
      <c r="C3" s="133"/>
      <c r="D3" s="133"/>
      <c r="E3" s="133"/>
    </row>
    <row r="4" spans="1:7" s="70" customFormat="1" ht="12.75" customHeight="1" thickBot="1">
      <c r="A4" s="66" t="s">
        <v>1</v>
      </c>
      <c r="B4" s="67"/>
      <c r="C4" s="67"/>
      <c r="D4" s="68"/>
      <c r="E4" s="69" t="s">
        <v>0</v>
      </c>
    </row>
    <row r="5" spans="1:7" s="74" customFormat="1" ht="14.25" customHeight="1">
      <c r="A5" s="143" t="s">
        <v>161</v>
      </c>
      <c r="B5" s="71" t="s">
        <v>151</v>
      </c>
      <c r="C5" s="72" t="s">
        <v>158</v>
      </c>
      <c r="D5" s="73" t="s">
        <v>190</v>
      </c>
      <c r="E5" s="141" t="s">
        <v>160</v>
      </c>
    </row>
    <row r="6" spans="1:7" s="74" customFormat="1" ht="14.25" customHeight="1">
      <c r="A6" s="144"/>
      <c r="B6" s="75" t="s">
        <v>153</v>
      </c>
      <c r="C6" s="76" t="s">
        <v>152</v>
      </c>
      <c r="D6" s="77" t="s">
        <v>55</v>
      </c>
      <c r="E6" s="142"/>
    </row>
    <row r="7" spans="1:7" s="74" customFormat="1" ht="14.25" customHeight="1">
      <c r="A7" s="78" t="s">
        <v>60</v>
      </c>
      <c r="B7" s="79">
        <v>4415.2</v>
      </c>
      <c r="C7" s="79">
        <v>3158.5</v>
      </c>
      <c r="D7" s="80">
        <v>1256.6999999999998</v>
      </c>
      <c r="E7" s="81" t="s">
        <v>56</v>
      </c>
    </row>
    <row r="8" spans="1:7" s="74" customFormat="1" ht="14.25" customHeight="1">
      <c r="A8" s="82" t="s">
        <v>72</v>
      </c>
      <c r="B8" s="83">
        <v>84.9</v>
      </c>
      <c r="C8" s="83">
        <v>54</v>
      </c>
      <c r="D8" s="84">
        <v>30.900000000000006</v>
      </c>
      <c r="E8" s="85" t="s">
        <v>57</v>
      </c>
      <c r="F8" s="86"/>
      <c r="G8" s="86"/>
    </row>
    <row r="9" spans="1:7" s="91" customFormat="1" ht="14.25" customHeight="1">
      <c r="A9" s="87" t="s">
        <v>187</v>
      </c>
      <c r="B9" s="88">
        <v>84.9</v>
      </c>
      <c r="C9" s="88">
        <v>0</v>
      </c>
      <c r="D9" s="89">
        <v>84.9</v>
      </c>
      <c r="E9" s="90" t="s">
        <v>185</v>
      </c>
      <c r="G9" s="86"/>
    </row>
    <row r="10" spans="1:7" s="91" customFormat="1" ht="14.25" customHeight="1">
      <c r="A10" s="87" t="s">
        <v>188</v>
      </c>
      <c r="B10" s="88">
        <v>0</v>
      </c>
      <c r="C10" s="88">
        <f>ROUND(54.020179,1)</f>
        <v>54</v>
      </c>
      <c r="D10" s="89">
        <f>ROUND(-54.020179,1)</f>
        <v>-54</v>
      </c>
      <c r="E10" s="90" t="s">
        <v>186</v>
      </c>
      <c r="G10" s="86"/>
    </row>
    <row r="11" spans="1:7" s="92" customFormat="1" ht="14.25" customHeight="1">
      <c r="A11" s="82" t="s">
        <v>73</v>
      </c>
      <c r="B11" s="83">
        <v>190.6</v>
      </c>
      <c r="C11" s="83">
        <v>177.2</v>
      </c>
      <c r="D11" s="84">
        <v>13.400000000000006</v>
      </c>
      <c r="E11" s="85" t="s">
        <v>140</v>
      </c>
      <c r="F11" s="86"/>
      <c r="G11" s="86"/>
    </row>
    <row r="12" spans="1:7" s="91" customFormat="1" ht="14.25" customHeight="1">
      <c r="A12" s="87" t="s">
        <v>176</v>
      </c>
      <c r="B12" s="88">
        <v>20.2</v>
      </c>
      <c r="C12" s="88">
        <v>5.4</v>
      </c>
      <c r="D12" s="89">
        <f>B12-C12</f>
        <v>14.799999999999999</v>
      </c>
      <c r="E12" s="90" t="s">
        <v>198</v>
      </c>
      <c r="G12" s="86"/>
    </row>
    <row r="13" spans="1:7" s="91" customFormat="1" ht="14.25" customHeight="1">
      <c r="A13" s="87" t="s">
        <v>177</v>
      </c>
      <c r="B13" s="88">
        <v>170.4</v>
      </c>
      <c r="C13" s="88">
        <v>171.8</v>
      </c>
      <c r="D13" s="89">
        <f>ROUND(-1.40000000000001,1)</f>
        <v>-1.4</v>
      </c>
      <c r="E13" s="90" t="s">
        <v>178</v>
      </c>
      <c r="G13" s="86"/>
    </row>
    <row r="14" spans="1:7" s="95" customFormat="1" ht="14.25" customHeight="1">
      <c r="A14" s="93" t="s">
        <v>74</v>
      </c>
      <c r="B14" s="83">
        <v>4018.2</v>
      </c>
      <c r="C14" s="83">
        <v>2714.5</v>
      </c>
      <c r="D14" s="84">
        <v>1303.6999999999998</v>
      </c>
      <c r="E14" s="85" t="s">
        <v>58</v>
      </c>
      <c r="F14" s="94"/>
      <c r="G14" s="86"/>
    </row>
    <row r="15" spans="1:7" s="97" customFormat="1" ht="14.25" customHeight="1">
      <c r="A15" s="96" t="s">
        <v>77</v>
      </c>
      <c r="B15" s="88">
        <v>4.7</v>
      </c>
      <c r="C15" s="88">
        <v>15.6</v>
      </c>
      <c r="D15" s="89">
        <v>-10.899999999999999</v>
      </c>
      <c r="E15" s="90" t="s">
        <v>141</v>
      </c>
      <c r="G15" s="86"/>
    </row>
    <row r="16" spans="1:7" s="97" customFormat="1" ht="14.25" customHeight="1">
      <c r="A16" s="96" t="s">
        <v>75</v>
      </c>
      <c r="B16" s="88">
        <v>4001.9</v>
      </c>
      <c r="C16" s="88">
        <v>2698.5</v>
      </c>
      <c r="D16" s="89">
        <v>1303.4000000000001</v>
      </c>
      <c r="E16" s="90" t="s">
        <v>59</v>
      </c>
      <c r="G16" s="86"/>
    </row>
    <row r="17" spans="1:7" s="95" customFormat="1" ht="14.25" customHeight="1">
      <c r="A17" s="98" t="s">
        <v>76</v>
      </c>
      <c r="B17" s="99">
        <v>121.5</v>
      </c>
      <c r="C17" s="99">
        <v>212.8</v>
      </c>
      <c r="D17" s="84">
        <v>-91.300000000000011</v>
      </c>
      <c r="E17" s="85" t="s">
        <v>142</v>
      </c>
      <c r="G17" s="86"/>
    </row>
    <row r="18" spans="1:7" s="103" customFormat="1" ht="14.25" customHeight="1">
      <c r="A18" s="145" t="s">
        <v>166</v>
      </c>
      <c r="B18" s="100" t="s">
        <v>155</v>
      </c>
      <c r="C18" s="101" t="s">
        <v>154</v>
      </c>
      <c r="D18" s="102" t="s">
        <v>61</v>
      </c>
      <c r="E18" s="146" t="s">
        <v>165</v>
      </c>
    </row>
    <row r="19" spans="1:7" s="103" customFormat="1" ht="14.25" customHeight="1">
      <c r="A19" s="144"/>
      <c r="B19" s="104" t="s">
        <v>157</v>
      </c>
      <c r="C19" s="105" t="s">
        <v>156</v>
      </c>
      <c r="D19" s="106" t="s">
        <v>55</v>
      </c>
      <c r="E19" s="142"/>
    </row>
    <row r="20" spans="1:7" s="103" customFormat="1" ht="14.25" customHeight="1">
      <c r="A20" s="107" t="s">
        <v>65</v>
      </c>
      <c r="B20" s="108">
        <v>572.79999999999995</v>
      </c>
      <c r="C20" s="108">
        <v>502.7</v>
      </c>
      <c r="D20" s="109">
        <v>70.099999999999966</v>
      </c>
      <c r="E20" s="110" t="s">
        <v>62</v>
      </c>
    </row>
    <row r="21" spans="1:7" s="103" customFormat="1" ht="14.25" customHeight="1">
      <c r="A21" s="111" t="s">
        <v>170</v>
      </c>
      <c r="B21" s="112">
        <v>251.6</v>
      </c>
      <c r="C21" s="112">
        <v>0</v>
      </c>
      <c r="D21" s="113">
        <v>251.6</v>
      </c>
      <c r="E21" s="114" t="s">
        <v>168</v>
      </c>
      <c r="G21" s="86"/>
    </row>
    <row r="22" spans="1:7" s="118" customFormat="1" ht="14.25" customHeight="1">
      <c r="A22" s="87" t="s">
        <v>187</v>
      </c>
      <c r="B22" s="115">
        <v>157.19999999999999</v>
      </c>
      <c r="C22" s="115">
        <v>0</v>
      </c>
      <c r="D22" s="116">
        <f>B22-C22</f>
        <v>157.19999999999999</v>
      </c>
      <c r="E22" s="117" t="s">
        <v>189</v>
      </c>
      <c r="G22" s="86"/>
    </row>
    <row r="23" spans="1:7" s="118" customFormat="1" ht="14.25" customHeight="1">
      <c r="A23" s="87" t="s">
        <v>188</v>
      </c>
      <c r="B23" s="115">
        <v>3.4263195999999985</v>
      </c>
      <c r="C23" s="115">
        <v>0</v>
      </c>
      <c r="D23" s="116">
        <v>3.4263195999999985</v>
      </c>
      <c r="E23" s="90" t="s">
        <v>186</v>
      </c>
      <c r="G23" s="86"/>
    </row>
    <row r="24" spans="1:7" s="103" customFormat="1" ht="14.25" customHeight="1">
      <c r="A24" s="111" t="s">
        <v>73</v>
      </c>
      <c r="B24" s="112">
        <v>228.3</v>
      </c>
      <c r="C24" s="112">
        <v>216</v>
      </c>
      <c r="D24" s="113">
        <v>12.300000000000011</v>
      </c>
      <c r="E24" s="114" t="s">
        <v>143</v>
      </c>
      <c r="G24" s="86"/>
    </row>
    <row r="25" spans="1:7" s="118" customFormat="1" ht="14.25" customHeight="1">
      <c r="A25" s="119" t="s">
        <v>176</v>
      </c>
      <c r="B25" s="115">
        <v>228.3</v>
      </c>
      <c r="C25" s="115">
        <v>216</v>
      </c>
      <c r="D25" s="116">
        <v>12.300000000000011</v>
      </c>
      <c r="E25" s="117" t="s">
        <v>179</v>
      </c>
      <c r="G25" s="86"/>
    </row>
    <row r="26" spans="1:7" s="118" customFormat="1" ht="14.25" customHeight="1">
      <c r="A26" s="87" t="s">
        <v>177</v>
      </c>
      <c r="B26" s="115">
        <v>0</v>
      </c>
      <c r="C26" s="115">
        <v>0</v>
      </c>
      <c r="D26" s="116">
        <v>0</v>
      </c>
      <c r="E26" s="90" t="s">
        <v>178</v>
      </c>
      <c r="G26" s="86"/>
    </row>
    <row r="27" spans="1:7" s="103" customFormat="1" ht="14.25" customHeight="1">
      <c r="A27" s="120" t="s">
        <v>74</v>
      </c>
      <c r="B27" s="112">
        <v>92.9</v>
      </c>
      <c r="C27" s="112">
        <v>286.7</v>
      </c>
      <c r="D27" s="113">
        <v>-193.79999999999998</v>
      </c>
      <c r="E27" s="114" t="s">
        <v>144</v>
      </c>
      <c r="G27" s="86"/>
    </row>
    <row r="28" spans="1:7" s="118" customFormat="1" ht="14.25" customHeight="1">
      <c r="A28" s="121" t="s">
        <v>78</v>
      </c>
      <c r="B28" s="115">
        <v>12.7</v>
      </c>
      <c r="C28" s="115">
        <v>39.1</v>
      </c>
      <c r="D28" s="116">
        <v>-26.400000000000002</v>
      </c>
      <c r="E28" s="117" t="s">
        <v>145</v>
      </c>
      <c r="G28" s="86"/>
    </row>
    <row r="29" spans="1:7" s="118" customFormat="1" ht="14.25" customHeight="1">
      <c r="A29" s="121" t="s">
        <v>79</v>
      </c>
      <c r="B29" s="115">
        <v>55.2</v>
      </c>
      <c r="C29" s="115">
        <v>241.2</v>
      </c>
      <c r="D29" s="116">
        <v>-186</v>
      </c>
      <c r="E29" s="117" t="s">
        <v>63</v>
      </c>
      <c r="G29" s="86"/>
    </row>
    <row r="30" spans="1:7" s="103" customFormat="1" ht="14.25" customHeight="1">
      <c r="A30" s="122" t="s">
        <v>64</v>
      </c>
      <c r="B30" s="123">
        <v>4988</v>
      </c>
      <c r="C30" s="123">
        <v>3661.2</v>
      </c>
      <c r="D30" s="123">
        <v>1326.7999999999997</v>
      </c>
      <c r="E30" s="124" t="s">
        <v>66</v>
      </c>
      <c r="G30" s="86"/>
    </row>
    <row r="31" spans="1:7" s="65" customFormat="1" ht="22.5" customHeight="1">
      <c r="A31" s="149" t="s">
        <v>68</v>
      </c>
      <c r="B31" s="149"/>
      <c r="C31" s="152" t="s">
        <v>146</v>
      </c>
      <c r="D31" s="152"/>
      <c r="E31" s="152"/>
    </row>
    <row r="32" spans="1:7" s="65" customFormat="1" ht="23.25" customHeight="1">
      <c r="A32" s="150" t="s">
        <v>69</v>
      </c>
      <c r="B32" s="150"/>
      <c r="C32" s="137" t="s">
        <v>147</v>
      </c>
      <c r="D32" s="137"/>
      <c r="E32" s="137"/>
    </row>
    <row r="33" spans="1:6" s="65" customFormat="1" ht="14.25" customHeight="1">
      <c r="A33" s="150" t="s">
        <v>199</v>
      </c>
      <c r="B33" s="150"/>
      <c r="C33" s="137" t="s">
        <v>148</v>
      </c>
      <c r="D33" s="137"/>
      <c r="E33" s="137"/>
    </row>
    <row r="34" spans="1:6" s="65" customFormat="1" ht="33.75" customHeight="1">
      <c r="A34" s="150" t="s">
        <v>167</v>
      </c>
      <c r="B34" s="150"/>
      <c r="C34" s="137" t="s">
        <v>149</v>
      </c>
      <c r="D34" s="137"/>
      <c r="E34" s="137"/>
    </row>
    <row r="35" spans="1:6" s="65" customFormat="1" ht="14.25" customHeight="1">
      <c r="A35" s="151" t="s">
        <v>70</v>
      </c>
      <c r="B35" s="151"/>
      <c r="C35" s="153" t="s">
        <v>67</v>
      </c>
      <c r="D35" s="153"/>
      <c r="E35" s="153"/>
    </row>
    <row r="36" spans="1:6" s="65" customFormat="1" ht="22.5" customHeight="1">
      <c r="A36" s="148" t="s">
        <v>201</v>
      </c>
      <c r="B36" s="148"/>
      <c r="C36" s="137" t="s">
        <v>80</v>
      </c>
      <c r="D36" s="137"/>
      <c r="E36" s="137"/>
    </row>
    <row r="37" spans="1:6" s="65" customFormat="1" ht="22.5" customHeight="1">
      <c r="A37" s="148" t="s">
        <v>200</v>
      </c>
      <c r="B37" s="148"/>
      <c r="C37" s="137" t="s">
        <v>150</v>
      </c>
      <c r="D37" s="137"/>
      <c r="E37" s="137"/>
    </row>
    <row r="38" spans="1:6" ht="18.75">
      <c r="A38" s="156" t="s">
        <v>202</v>
      </c>
      <c r="B38" s="156"/>
      <c r="C38" s="157"/>
      <c r="D38" s="157"/>
      <c r="E38" s="158" t="s">
        <v>203</v>
      </c>
      <c r="F38" s="155"/>
    </row>
  </sheetData>
  <mergeCells count="22">
    <mergeCell ref="A38:B38"/>
    <mergeCell ref="C37:E37"/>
    <mergeCell ref="A37:B37"/>
    <mergeCell ref="C32:E32"/>
    <mergeCell ref="A31:B31"/>
    <mergeCell ref="A32:B32"/>
    <mergeCell ref="A33:B33"/>
    <mergeCell ref="A34:B34"/>
    <mergeCell ref="A36:B36"/>
    <mergeCell ref="A35:B35"/>
    <mergeCell ref="C31:E31"/>
    <mergeCell ref="C33:E33"/>
    <mergeCell ref="C34:E34"/>
    <mergeCell ref="C35:E35"/>
    <mergeCell ref="C36:E36"/>
    <mergeCell ref="E5:E6"/>
    <mergeCell ref="A5:A6"/>
    <mergeCell ref="A18:A19"/>
    <mergeCell ref="E18:E19"/>
    <mergeCell ref="A1:E1"/>
    <mergeCell ref="A2:E2"/>
    <mergeCell ref="A3:E3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4" firstPageNumber="75" orientation="landscape" useFirstPageNumber="1" r:id="rId1"/>
  <headerFooter alignWithMargins="0">
    <oddHeader xml:space="preserve">&amp;L&amp;8PCBS. PMA: Balance of Payments, Preliminary Results, 2018 
&amp;R&amp;"Simplified Arabic,Regular"&amp;1&amp;K00+000س&amp;8&amp;K000000PMA. PCBS: النتائج الأولية لميزان المدفوعات، 2018 </oddHeader>
    <oddFooter>&amp;C&amp;"+,Regular"33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Table1</vt:lpstr>
      <vt:lpstr>Table1 (cont)</vt:lpstr>
      <vt:lpstr>F.A</vt:lpstr>
      <vt:lpstr>F.A!Print_Area</vt:lpstr>
      <vt:lpstr>Table1!Print_Area</vt:lpstr>
      <vt:lpstr>'Table1 (cont)'!Print_Area</vt:lpstr>
      <vt:lpstr>F.A!Print_Titles</vt:lpstr>
      <vt:lpstr>Table1!Print_Titles</vt:lpstr>
      <vt:lpstr>'Table1 (cont)'!Print_Titles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msbieh</cp:lastModifiedBy>
  <cp:lastPrinted>2019-12-05T08:04:43Z</cp:lastPrinted>
  <dcterms:created xsi:type="dcterms:W3CDTF">1999-08-05T07:36:06Z</dcterms:created>
  <dcterms:modified xsi:type="dcterms:W3CDTF">2019-12-05T08:05:31Z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